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defaultThemeVersion="124226"/>
  <x:bookViews>
    <x:workbookView xWindow="120" yWindow="90" windowWidth="18915" windowHeight="11250"/>
  </x:bookViews>
  <x:sheets>
    <x:sheet name="Hoja1" sheetId="1" r:id="rId1"/>
    <x:sheet name="Hoja2" sheetId="2" r:id="rId2"/>
    <x:sheet name="Hoja3" sheetId="3" r:id="rId3"/>
  </x:sheets>
  <x:calcPr calcId="152511"/>
</x:workbook>
</file>

<file path=xl/calcChain.xml><?xml version="1.0" encoding="utf-8"?>
<calcChain xmlns="http://schemas.openxmlformats.org/spreadsheetml/2006/main">
  <c r="F43" i="1" l="1"/>
  <c r="F35" i="1"/>
  <c r="F28" i="1"/>
  <c r="G55" i="1" l="1"/>
  <c r="F49" i="1" l="1"/>
  <c r="F55" i="1" l="1"/>
  <c r="G66" i="1"/>
  <c r="C66" i="1"/>
  <c r="G43" i="1"/>
  <c r="G35" i="1"/>
  <c r="G28" i="1"/>
  <c r="G49" i="1" s="1"/>
  <c r="C55" i="1"/>
  <c r="C49" i="1"/>
  <c r="C28" i="1"/>
  <c r="F66" i="1"/>
  <c r="B66" i="1"/>
  <c r="B55" i="1"/>
  <c r="B49" i="1"/>
  <c r="B28" i="1"/>
  <c r="C56" i="1" l="1"/>
  <c r="G56" i="1"/>
  <c r="B56" i="1"/>
  <c r="F56" i="1"/>
</calcChain>
</file>

<file path=xl/sharedStrings.xml><?xml version="1.0" encoding="utf-8"?>
<sst xmlns="http://schemas.openxmlformats.org/spreadsheetml/2006/main" count="109" uniqueCount="94">
  <si>
    <t>ESTADO DE SITUACION FINANCIERA</t>
  </si>
  <si>
    <t>MUNICIPIO DE CABORCA, SONORA.</t>
  </si>
  <si>
    <t>HOJA 1 DE 1</t>
  </si>
  <si>
    <t>ACTIVO</t>
  </si>
  <si>
    <t>PASIVO</t>
  </si>
  <si>
    <t>CIRCULANTE</t>
  </si>
  <si>
    <t>PERIODO    ACTUAL</t>
  </si>
  <si>
    <t>PERIODO     ANTERIOR</t>
  </si>
  <si>
    <t>REF. NOTA</t>
  </si>
  <si>
    <t>EFECTIVO</t>
  </si>
  <si>
    <t>SERVICIOS PERSONALES POR PAGAR A CORTO PLAZO</t>
  </si>
  <si>
    <t>BANCOS / TESORERIA</t>
  </si>
  <si>
    <t>PROVEEDORES POR PAGAR A CORTO PLAZO</t>
  </si>
  <si>
    <t>BANCOS / DEPENDENCIAS Y OTROS</t>
  </si>
  <si>
    <t>CONTRATISTAS POR OBRAS PUBLICAS POR PAGAR A CORTO PLAZO</t>
  </si>
  <si>
    <t>INVERSIONES TEMPORALES (HASTA 3 MESES)</t>
  </si>
  <si>
    <t xml:space="preserve">PARTICIPACIONES Y APORTACIONES </t>
  </si>
  <si>
    <t>FONDOS CON AFECTACION ESPECIFICA</t>
  </si>
  <si>
    <t>TRANSFERENCIAS OTORGADAS POR PAGAR A CORTO PLAZO</t>
  </si>
  <si>
    <t>DEPOSITOS DE FONDOS DE TERCEROS</t>
  </si>
  <si>
    <t>INTERESES COMISIONES Y OTROS GASTOS DE LA DEUDA PUBLICA</t>
  </si>
  <si>
    <t>OTROS EFECTIVOS Y EQUIVALENTES</t>
  </si>
  <si>
    <t>RETENCIONES Y CONTRIBUCIONES POR PAGAR A CORTO PLAZO</t>
  </si>
  <si>
    <t>CUENTAS POR COBRAR A CORTO PLAZO</t>
  </si>
  <si>
    <t>DEVOLUCIONES DE CONTRIBUCIONES POR PAGAR A CORTO PLAZO</t>
  </si>
  <si>
    <t>DEUDORES DIVERSOS POR COBRAR A CORTO PLAZO</t>
  </si>
  <si>
    <t>OTRAS CUENTAS POR PAGAR A CORTO PLAZO</t>
  </si>
  <si>
    <t>INGRESOS POR RECUPERAR A CORTO PLAZO</t>
  </si>
  <si>
    <t>DOCUMENTOS COMERCIALES POR PAGAR A CORTO PLAZO</t>
  </si>
  <si>
    <t>DEUDORES POR ANTICIPOS DE LA TESORERIA A CORTO PLAZO</t>
  </si>
  <si>
    <t>PORCION A CORTO PLAZO DE DEUDA PUBLICA INTERNA</t>
  </si>
  <si>
    <t>OTROS DERECHOS A RECIBIR EFECTIVOS O EQUIVALENTES A CORTO PLAZO</t>
  </si>
  <si>
    <t>INGRESOS COBRADOS POR ADELANTADO A CORTO PLAZO</t>
  </si>
  <si>
    <t>ANTICIPO A PROVEEDORES POR ADQUISICION DE BIENES Y PRESTACION DE SERVICIOS A CORTO PLAZO</t>
  </si>
  <si>
    <t>FONDOS EN ADMINISTRACION A CORTO PLAZO</t>
  </si>
  <si>
    <t>ANTICIPO A PROVEEDORES POR ADQUISICION DE BIENES INMUEBLES Y MUEBLES A CORTO PLAZO</t>
  </si>
  <si>
    <t>INGRESOS POR CLASIFICAR</t>
  </si>
  <si>
    <t>ANTICIPO A CONTRATISTAS POR OBRAS PUBLICAS A CORTO PLAZO</t>
  </si>
  <si>
    <t>OTROS PASIVOS CIRCULANTES</t>
  </si>
  <si>
    <t>OTROS DERECHOS A RECIBIR BIENES O SERVICIOS A CORTO PLAZO</t>
  </si>
  <si>
    <t>TOTAL ACTIVO CIRCULANTE</t>
  </si>
  <si>
    <t>TOTAL PASIVO CIRCULANTE</t>
  </si>
  <si>
    <t>FIJO</t>
  </si>
  <si>
    <t>OTROS DERECHOS A RECIBIR EFECTIVOS O EQUIVALENTES A LARGO PLAZO</t>
  </si>
  <si>
    <t>OTROS DOCUMENTOS A PAGAR A LARGO PLAZO</t>
  </si>
  <si>
    <t>TERRENOS</t>
  </si>
  <si>
    <t>EDIFICIOS NO HABITACIONALES</t>
  </si>
  <si>
    <t>CONSTR. EN PROCESO DE BIENES DE DOMINIO PUBLICO</t>
  </si>
  <si>
    <t>CONSTR. EN PROCESO DE BIENES PROPIOS</t>
  </si>
  <si>
    <t>TOTAL PASIVO FIJO</t>
  </si>
  <si>
    <t>OTROS BIENES INMUEBLES</t>
  </si>
  <si>
    <t>MOBILIARIO Y EQUIPO DE ADMINISTRACION</t>
  </si>
  <si>
    <t>MOBILIARIO Y EQUIPO EDUCACIONAL Y RECREATIVO</t>
  </si>
  <si>
    <t>EQUIPO DE TRANSPORTE</t>
  </si>
  <si>
    <t>DIFERIDO</t>
  </si>
  <si>
    <t>EQUIPO DE DEFENSA Y SEGURIDAD</t>
  </si>
  <si>
    <t>OTROS PASIVOS DIFERIDOS A LARGO PLAZO</t>
  </si>
  <si>
    <t>MAQUINARIA, OTROS EQUIPOS Y HERRAMIENTAS</t>
  </si>
  <si>
    <t>COLECCIONES, OBRAS DE ARTE Y OBJETOS VALIOSOS</t>
  </si>
  <si>
    <t>SOFTWARE</t>
  </si>
  <si>
    <t>TOTAL PASIVO DIFERIDO</t>
  </si>
  <si>
    <t>PATENTES, MARCAS Y DERECHOS</t>
  </si>
  <si>
    <t>TOTAL ACTIVO FIJO</t>
  </si>
  <si>
    <t>TOTAL PASIVO:</t>
  </si>
  <si>
    <t>PATRIMONIO</t>
  </si>
  <si>
    <t>ACTUALIZACION DE LA HACIENDA PUBLICA / PATRIMONIO</t>
  </si>
  <si>
    <t>CREDITOS EN PERIODO DE</t>
  </si>
  <si>
    <t>RESULTADO DE EJERCICIOS ANTERIORES</t>
  </si>
  <si>
    <t>OTROS ACTIVOS DIFERIDOS</t>
  </si>
  <si>
    <t>RESULTADO DEL EJERCICIO (AHORRO/DESAHORRO)</t>
  </si>
  <si>
    <t>TOTAL ACTIVO DIFERIDO</t>
  </si>
  <si>
    <t>TOTAL PATRIMONIO</t>
  </si>
  <si>
    <t>TOTAL ACTIVO</t>
  </si>
  <si>
    <t>TOTAL PASIVO Y PATRIMONIO</t>
  </si>
  <si>
    <t>CUENTAS DE ORDEN</t>
  </si>
  <si>
    <t>DEMANDAS JUDICIALES EN PROCESO</t>
  </si>
  <si>
    <t>MEMORIA</t>
  </si>
  <si>
    <t>RESOLUCION DE DEMANDAS</t>
  </si>
  <si>
    <t>DEUDORES POR IMPUESTO PREDIAL</t>
  </si>
  <si>
    <t>INGRESOS POR RECUPERAR POR</t>
  </si>
  <si>
    <t>DEUDORES POR SOLARES</t>
  </si>
  <si>
    <t>INGRESOS POR RECUPERAR DEUDORE</t>
  </si>
  <si>
    <t>COMODATO EQUIPO DE TRANSPORTE</t>
  </si>
  <si>
    <t>TOTALES:</t>
  </si>
  <si>
    <t>Declaramos bajo protesta de decir verdad que los estados financieros y sus notas son razonablemente correctos y son propiedad del emisor.</t>
  </si>
  <si>
    <t>_____________________________________________</t>
  </si>
  <si>
    <t>_______________________________________</t>
  </si>
  <si>
    <t>Lic. Librado Macías González</t>
  </si>
  <si>
    <t>L.C.I. Ivan Saul Mendoza Yescas</t>
  </si>
  <si>
    <t>Presidente Municipal</t>
  </si>
  <si>
    <t>Tesorero Municipal</t>
  </si>
  <si>
    <t>ANEXO  02</t>
  </si>
  <si>
    <t>DEL 01 DE ENERO AL 30 DE JUNIO DEL 2019</t>
  </si>
  <si>
    <t>II TRIMESTRE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</si>
</sst>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00000000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43" fontId="2" fillId="0" borderId="6" xfId="1" applyFont="1" applyFill="1" applyBorder="1" applyAlignment="1"/>
    <xf numFmtId="0" fontId="3" fillId="0" borderId="0" xfId="0" applyFont="1" applyFill="1" applyBorder="1" applyAlignment="1">
      <alignment horizontal="centerContinuous"/>
    </xf>
    <xf numFmtId="43" fontId="4" fillId="0" borderId="0" xfId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/>
    <xf numFmtId="43" fontId="3" fillId="0" borderId="0" xfId="1" applyFont="1" applyFill="1" applyBorder="1" applyAlignment="1">
      <alignment horizontal="centerContinuous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Continuous"/>
    </xf>
    <xf numFmtId="43" fontId="3" fillId="2" borderId="2" xfId="1" applyFont="1" applyFill="1" applyBorder="1" applyAlignment="1">
      <alignment horizontal="centerContinuous"/>
    </xf>
    <xf numFmtId="43" fontId="3" fillId="2" borderId="3" xfId="1" applyFont="1" applyFill="1" applyBorder="1" applyAlignment="1">
      <alignment horizontal="centerContinuous"/>
    </xf>
    <xf numFmtId="43" fontId="3" fillId="2" borderId="1" xfId="1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 vertical="center" wrapText="1"/>
    </xf>
    <xf numFmtId="43" fontId="3" fillId="0" borderId="6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/>
    </xf>
    <xf numFmtId="0" fontId="5" fillId="0" borderId="4" xfId="0" applyFont="1" applyFill="1" applyBorder="1" applyAlignment="1"/>
    <xf numFmtId="4" fontId="5" fillId="0" borderId="7" xfId="0" applyNumberFormat="1" applyFont="1" applyFill="1" applyBorder="1" applyAlignment="1">
      <alignment horizontal="right"/>
    </xf>
    <xf numFmtId="4" fontId="5" fillId="0" borderId="6" xfId="0" applyNumberFormat="1" applyFont="1" applyFill="1" applyBorder="1" applyAlignment="1">
      <alignment horizontal="right"/>
    </xf>
    <xf numFmtId="49" fontId="5" fillId="0" borderId="6" xfId="0" applyNumberFormat="1" applyFont="1" applyFill="1" applyBorder="1" applyAlignment="1">
      <alignment horizontal="left"/>
    </xf>
    <xf numFmtId="43" fontId="4" fillId="0" borderId="6" xfId="1" applyFont="1" applyFill="1" applyBorder="1" applyAlignment="1"/>
    <xf numFmtId="4" fontId="6" fillId="0" borderId="7" xfId="0" applyNumberFormat="1" applyFont="1" applyFill="1" applyBorder="1" applyAlignment="1"/>
    <xf numFmtId="43" fontId="4" fillId="0" borderId="7" xfId="1" applyFont="1" applyFill="1" applyBorder="1" applyAlignment="1"/>
    <xf numFmtId="49" fontId="5" fillId="0" borderId="4" xfId="0" applyNumberFormat="1" applyFont="1" applyFill="1" applyBorder="1" applyAlignment="1">
      <alignment horizontal="left"/>
    </xf>
    <xf numFmtId="43" fontId="4" fillId="0" borderId="0" xfId="0" applyNumberFormat="1" applyFont="1" applyFill="1" applyBorder="1"/>
    <xf numFmtId="4" fontId="4" fillId="0" borderId="7" xfId="1" applyNumberFormat="1" applyFont="1" applyFill="1" applyBorder="1" applyAlignment="1"/>
    <xf numFmtId="0" fontId="5" fillId="0" borderId="7" xfId="0" applyFont="1" applyFill="1" applyBorder="1" applyAlignment="1"/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3" fillId="0" borderId="4" xfId="0" applyFont="1" applyFill="1" applyBorder="1" applyAlignment="1">
      <alignment horizontal="right"/>
    </xf>
    <xf numFmtId="43" fontId="3" fillId="0" borderId="7" xfId="1" applyFont="1" applyFill="1" applyBorder="1" applyAlignment="1"/>
    <xf numFmtId="0" fontId="3" fillId="0" borderId="6" xfId="0" applyFont="1" applyFill="1" applyBorder="1" applyAlignment="1"/>
    <xf numFmtId="43" fontId="3" fillId="0" borderId="4" xfId="1" applyFont="1" applyFill="1" applyBorder="1" applyAlignment="1">
      <alignment horizontal="right"/>
    </xf>
    <xf numFmtId="165" fontId="3" fillId="0" borderId="7" xfId="0" applyNumberFormat="1" applyFont="1" applyFill="1" applyBorder="1" applyAlignment="1"/>
    <xf numFmtId="43" fontId="3" fillId="0" borderId="6" xfId="1" applyFont="1" applyFill="1" applyBorder="1" applyAlignment="1"/>
    <xf numFmtId="0" fontId="3" fillId="0" borderId="7" xfId="0" applyFont="1" applyFill="1" applyBorder="1" applyAlignment="1"/>
    <xf numFmtId="43" fontId="4" fillId="0" borderId="4" xfId="1" applyFont="1" applyFill="1" applyBorder="1" applyAlignment="1"/>
    <xf numFmtId="0" fontId="4" fillId="0" borderId="7" xfId="0" applyFont="1" applyFill="1" applyBorder="1" applyAlignment="1"/>
    <xf numFmtId="43" fontId="4" fillId="0" borderId="4" xfId="1" applyFont="1" applyFill="1" applyBorder="1" applyAlignment="1">
      <alignment horizontal="right"/>
    </xf>
    <xf numFmtId="165" fontId="4" fillId="0" borderId="7" xfId="0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4" fontId="5" fillId="0" borderId="4" xfId="0" applyNumberFormat="1" applyFont="1" applyFill="1" applyBorder="1" applyAlignment="1">
      <alignment horizontal="right"/>
    </xf>
    <xf numFmtId="4" fontId="4" fillId="0" borderId="4" xfId="0" applyNumberFormat="1" applyFont="1" applyFill="1" applyBorder="1" applyAlignment="1"/>
    <xf numFmtId="43" fontId="3" fillId="0" borderId="4" xfId="1" applyFont="1" applyFill="1" applyBorder="1" applyAlignment="1"/>
    <xf numFmtId="0" fontId="4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3" fontId="3" fillId="0" borderId="8" xfId="1" applyFont="1" applyFill="1" applyBorder="1" applyAlignment="1"/>
    <xf numFmtId="43" fontId="3" fillId="0" borderId="3" xfId="1" applyFont="1" applyFill="1" applyBorder="1" applyAlignment="1"/>
    <xf numFmtId="43" fontId="3" fillId="0" borderId="1" xfId="1" applyFont="1" applyFill="1" applyBorder="1" applyAlignment="1">
      <alignment horizontal="center"/>
    </xf>
    <xf numFmtId="165" fontId="3" fillId="0" borderId="8" xfId="0" applyNumberFormat="1" applyFont="1" applyFill="1" applyBorder="1" applyAlignment="1"/>
    <xf numFmtId="43" fontId="4" fillId="0" borderId="0" xfId="1" applyFont="1" applyFill="1" applyBorder="1" applyAlignment="1"/>
    <xf numFmtId="165" fontId="4" fillId="0" borderId="0" xfId="0" applyNumberFormat="1" applyFont="1" applyFill="1" applyBorder="1" applyAlignment="1"/>
    <xf numFmtId="4" fontId="4" fillId="0" borderId="7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43" fontId="4" fillId="0" borderId="0" xfId="1" applyFont="1" applyFill="1" applyBorder="1"/>
    <xf numFmtId="165" fontId="4" fillId="0" borderId="0" xfId="0" applyNumberFormat="1" applyFont="1" applyFill="1" applyBorder="1"/>
    <xf numFmtId="43" fontId="2" fillId="0" borderId="7" xfId="1" applyFont="1" applyFill="1" applyBorder="1" applyAlignment="1"/>
    <xf numFmtId="4" fontId="4" fillId="0" borderId="7" xfId="0" applyNumberFormat="1" applyFont="1" applyFill="1" applyBorder="1" applyAlignment="1"/>
    <xf numFmtId="43" fontId="4" fillId="0" borderId="7" xfId="1" applyFont="1" applyFill="1" applyBorder="1"/>
    <xf numFmtId="0" fontId="4" fillId="0" borderId="7" xfId="0" applyFont="1" applyFill="1" applyBorder="1"/>
    <xf numFmtId="4" fontId="7" fillId="0" borderId="7" xfId="0" applyNumberFormat="1" applyFont="1" applyFill="1" applyBorder="1"/>
    <xf numFmtId="4" fontId="4" fillId="0" borderId="0" xfId="0" applyNumberFormat="1" applyFont="1" applyFill="1" applyBorder="1"/>
    <xf numFmtId="43" fontId="8" fillId="0" borderId="0" xfId="1" applyFont="1" applyFill="1" applyBorder="1"/>
    <xf numFmtId="43" fontId="4" fillId="0" borderId="6" xfId="1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3.xml" Id="rId3" /><Relationship Type="http://schemas.openxmlformats.org/officeDocument/2006/relationships/calcChain" Target="/xl/calcChain.xml" Id="rId7" /><Relationship Type="http://schemas.openxmlformats.org/officeDocument/2006/relationships/worksheet" Target="/xl/worksheets/sheet2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6" /><Relationship Type="http://schemas.openxmlformats.org/officeDocument/2006/relationships/styles" Target="/xl/styles.xml" Id="rId5" /><Relationship Type="http://schemas.openxmlformats.org/officeDocument/2006/relationships/theme" Target="/xl/theme/theme1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79"/>
  <x:sheetViews>
    <x:sheetView tabSelected="1" workbookViewId="0">
      <x:selection activeCell="A6" sqref="A6:H6"/>
    </x:sheetView>
  </x:sheetViews>
  <x:sheetFormatPr baseColWidth="10" defaultColWidth="9.140625" defaultRowHeight="12" x14ac:dyDescent="0.2"/>
  <x:cols>
    <x:col min="1" max="1" width="32.140625" style="5" customWidth="1"/>
    <x:col min="2" max="2" width="23.7109375" style="59" customWidth="1"/>
    <x:col min="3" max="3" width="15.28515625" style="59" customWidth="1"/>
    <x:col min="4" max="4" width="8.140625" style="59" customWidth="1"/>
    <x:col min="5" max="5" width="32.140625" style="59" customWidth="1"/>
    <x:col min="6" max="6" width="22.28515625" style="5" customWidth="1"/>
    <x:col min="7" max="7" width="15.28515625" style="59" customWidth="1"/>
    <x:col min="8" max="8" width="8.5703125" style="59" customWidth="1"/>
    <x:col min="9" max="9" width="11.28515625" style="5" bestFit="1" customWidth="1"/>
    <x:col min="10" max="256" width="9.140625" style="5"/>
    <x:col min="257" max="257" width="43.28515625" style="5" customWidth="1"/>
    <x:col min="258" max="258" width="12.5703125" style="5" bestFit="1" customWidth="1"/>
    <x:col min="259" max="259" width="12.85546875" style="5" bestFit="1" customWidth="1"/>
    <x:col min="260" max="260" width="8.5703125" style="5" bestFit="1" customWidth="1"/>
    <x:col min="261" max="261" width="41.85546875" style="5" customWidth="1"/>
    <x:col min="262" max="262" width="12.28515625" style="5" bestFit="1" customWidth="1"/>
    <x:col min="263" max="263" width="12.5703125" style="5" bestFit="1" customWidth="1"/>
    <x:col min="264" max="264" width="9.85546875" style="5" customWidth="1"/>
    <x:col min="265" max="512" width="9.140625" style="5"/>
    <x:col min="513" max="513" width="43.28515625" style="5" customWidth="1"/>
    <x:col min="514" max="514" width="12.5703125" style="5" bestFit="1" customWidth="1"/>
    <x:col min="515" max="515" width="12.85546875" style="5" bestFit="1" customWidth="1"/>
    <x:col min="516" max="516" width="8.5703125" style="5" bestFit="1" customWidth="1"/>
    <x:col min="517" max="517" width="41.85546875" style="5" customWidth="1"/>
    <x:col min="518" max="518" width="12.28515625" style="5" bestFit="1" customWidth="1"/>
    <x:col min="519" max="519" width="12.5703125" style="5" bestFit="1" customWidth="1"/>
    <x:col min="520" max="520" width="9.85546875" style="5" customWidth="1"/>
    <x:col min="521" max="768" width="9.140625" style="5"/>
    <x:col min="769" max="769" width="43.28515625" style="5" customWidth="1"/>
    <x:col min="770" max="770" width="12.5703125" style="5" bestFit="1" customWidth="1"/>
    <x:col min="771" max="771" width="12.85546875" style="5" bestFit="1" customWidth="1"/>
    <x:col min="772" max="772" width="8.5703125" style="5" bestFit="1" customWidth="1"/>
    <x:col min="773" max="773" width="41.85546875" style="5" customWidth="1"/>
    <x:col min="774" max="774" width="12.28515625" style="5" bestFit="1" customWidth="1"/>
    <x:col min="775" max="775" width="12.5703125" style="5" bestFit="1" customWidth="1"/>
    <x:col min="776" max="776" width="9.85546875" style="5" customWidth="1"/>
    <x:col min="777" max="1024" width="9.140625" style="5"/>
    <x:col min="1025" max="1025" width="43.28515625" style="5" customWidth="1"/>
    <x:col min="1026" max="1026" width="12.5703125" style="5" bestFit="1" customWidth="1"/>
    <x:col min="1027" max="1027" width="12.85546875" style="5" bestFit="1" customWidth="1"/>
    <x:col min="1028" max="1028" width="8.5703125" style="5" bestFit="1" customWidth="1"/>
    <x:col min="1029" max="1029" width="41.85546875" style="5" customWidth="1"/>
    <x:col min="1030" max="1030" width="12.28515625" style="5" bestFit="1" customWidth="1"/>
    <x:col min="1031" max="1031" width="12.5703125" style="5" bestFit="1" customWidth="1"/>
    <x:col min="1032" max="1032" width="9.85546875" style="5" customWidth="1"/>
    <x:col min="1033" max="1280" width="9.140625" style="5"/>
    <x:col min="1281" max="1281" width="43.28515625" style="5" customWidth="1"/>
    <x:col min="1282" max="1282" width="12.5703125" style="5" bestFit="1" customWidth="1"/>
    <x:col min="1283" max="1283" width="12.85546875" style="5" bestFit="1" customWidth="1"/>
    <x:col min="1284" max="1284" width="8.5703125" style="5" bestFit="1" customWidth="1"/>
    <x:col min="1285" max="1285" width="41.85546875" style="5" customWidth="1"/>
    <x:col min="1286" max="1286" width="12.28515625" style="5" bestFit="1" customWidth="1"/>
    <x:col min="1287" max="1287" width="12.5703125" style="5" bestFit="1" customWidth="1"/>
    <x:col min="1288" max="1288" width="9.85546875" style="5" customWidth="1"/>
    <x:col min="1289" max="1536" width="9.140625" style="5"/>
    <x:col min="1537" max="1537" width="43.28515625" style="5" customWidth="1"/>
    <x:col min="1538" max="1538" width="12.5703125" style="5" bestFit="1" customWidth="1"/>
    <x:col min="1539" max="1539" width="12.85546875" style="5" bestFit="1" customWidth="1"/>
    <x:col min="1540" max="1540" width="8.5703125" style="5" bestFit="1" customWidth="1"/>
    <x:col min="1541" max="1541" width="41.85546875" style="5" customWidth="1"/>
    <x:col min="1542" max="1542" width="12.28515625" style="5" bestFit="1" customWidth="1"/>
    <x:col min="1543" max="1543" width="12.5703125" style="5" bestFit="1" customWidth="1"/>
    <x:col min="1544" max="1544" width="9.85546875" style="5" customWidth="1"/>
    <x:col min="1545" max="1792" width="9.140625" style="5"/>
    <x:col min="1793" max="1793" width="43.28515625" style="5" customWidth="1"/>
    <x:col min="1794" max="1794" width="12.5703125" style="5" bestFit="1" customWidth="1"/>
    <x:col min="1795" max="1795" width="12.85546875" style="5" bestFit="1" customWidth="1"/>
    <x:col min="1796" max="1796" width="8.5703125" style="5" bestFit="1" customWidth="1"/>
    <x:col min="1797" max="1797" width="41.85546875" style="5" customWidth="1"/>
    <x:col min="1798" max="1798" width="12.28515625" style="5" bestFit="1" customWidth="1"/>
    <x:col min="1799" max="1799" width="12.5703125" style="5" bestFit="1" customWidth="1"/>
    <x:col min="1800" max="1800" width="9.85546875" style="5" customWidth="1"/>
    <x:col min="1801" max="2048" width="9.140625" style="5"/>
    <x:col min="2049" max="2049" width="43.28515625" style="5" customWidth="1"/>
    <x:col min="2050" max="2050" width="12.5703125" style="5" bestFit="1" customWidth="1"/>
    <x:col min="2051" max="2051" width="12.85546875" style="5" bestFit="1" customWidth="1"/>
    <x:col min="2052" max="2052" width="8.5703125" style="5" bestFit="1" customWidth="1"/>
    <x:col min="2053" max="2053" width="41.85546875" style="5" customWidth="1"/>
    <x:col min="2054" max="2054" width="12.28515625" style="5" bestFit="1" customWidth="1"/>
    <x:col min="2055" max="2055" width="12.5703125" style="5" bestFit="1" customWidth="1"/>
    <x:col min="2056" max="2056" width="9.85546875" style="5" customWidth="1"/>
    <x:col min="2057" max="2304" width="9.140625" style="5"/>
    <x:col min="2305" max="2305" width="43.28515625" style="5" customWidth="1"/>
    <x:col min="2306" max="2306" width="12.5703125" style="5" bestFit="1" customWidth="1"/>
    <x:col min="2307" max="2307" width="12.85546875" style="5" bestFit="1" customWidth="1"/>
    <x:col min="2308" max="2308" width="8.5703125" style="5" bestFit="1" customWidth="1"/>
    <x:col min="2309" max="2309" width="41.85546875" style="5" customWidth="1"/>
    <x:col min="2310" max="2310" width="12.28515625" style="5" bestFit="1" customWidth="1"/>
    <x:col min="2311" max="2311" width="12.5703125" style="5" bestFit="1" customWidth="1"/>
    <x:col min="2312" max="2312" width="9.85546875" style="5" customWidth="1"/>
    <x:col min="2313" max="2560" width="9.140625" style="5"/>
    <x:col min="2561" max="2561" width="43.28515625" style="5" customWidth="1"/>
    <x:col min="2562" max="2562" width="12.5703125" style="5" bestFit="1" customWidth="1"/>
    <x:col min="2563" max="2563" width="12.85546875" style="5" bestFit="1" customWidth="1"/>
    <x:col min="2564" max="2564" width="8.5703125" style="5" bestFit="1" customWidth="1"/>
    <x:col min="2565" max="2565" width="41.85546875" style="5" customWidth="1"/>
    <x:col min="2566" max="2566" width="12.28515625" style="5" bestFit="1" customWidth="1"/>
    <x:col min="2567" max="2567" width="12.5703125" style="5" bestFit="1" customWidth="1"/>
    <x:col min="2568" max="2568" width="9.85546875" style="5" customWidth="1"/>
    <x:col min="2569" max="2816" width="9.140625" style="5"/>
    <x:col min="2817" max="2817" width="43.28515625" style="5" customWidth="1"/>
    <x:col min="2818" max="2818" width="12.5703125" style="5" bestFit="1" customWidth="1"/>
    <x:col min="2819" max="2819" width="12.85546875" style="5" bestFit="1" customWidth="1"/>
    <x:col min="2820" max="2820" width="8.5703125" style="5" bestFit="1" customWidth="1"/>
    <x:col min="2821" max="2821" width="41.85546875" style="5" customWidth="1"/>
    <x:col min="2822" max="2822" width="12.28515625" style="5" bestFit="1" customWidth="1"/>
    <x:col min="2823" max="2823" width="12.5703125" style="5" bestFit="1" customWidth="1"/>
    <x:col min="2824" max="2824" width="9.85546875" style="5" customWidth="1"/>
    <x:col min="2825" max="3072" width="9.140625" style="5"/>
    <x:col min="3073" max="3073" width="43.28515625" style="5" customWidth="1"/>
    <x:col min="3074" max="3074" width="12.5703125" style="5" bestFit="1" customWidth="1"/>
    <x:col min="3075" max="3075" width="12.85546875" style="5" bestFit="1" customWidth="1"/>
    <x:col min="3076" max="3076" width="8.5703125" style="5" bestFit="1" customWidth="1"/>
    <x:col min="3077" max="3077" width="41.85546875" style="5" customWidth="1"/>
    <x:col min="3078" max="3078" width="12.28515625" style="5" bestFit="1" customWidth="1"/>
    <x:col min="3079" max="3079" width="12.5703125" style="5" bestFit="1" customWidth="1"/>
    <x:col min="3080" max="3080" width="9.85546875" style="5" customWidth="1"/>
    <x:col min="3081" max="3328" width="9.140625" style="5"/>
    <x:col min="3329" max="3329" width="43.28515625" style="5" customWidth="1"/>
    <x:col min="3330" max="3330" width="12.5703125" style="5" bestFit="1" customWidth="1"/>
    <x:col min="3331" max="3331" width="12.85546875" style="5" bestFit="1" customWidth="1"/>
    <x:col min="3332" max="3332" width="8.5703125" style="5" bestFit="1" customWidth="1"/>
    <x:col min="3333" max="3333" width="41.85546875" style="5" customWidth="1"/>
    <x:col min="3334" max="3334" width="12.28515625" style="5" bestFit="1" customWidth="1"/>
    <x:col min="3335" max="3335" width="12.5703125" style="5" bestFit="1" customWidth="1"/>
    <x:col min="3336" max="3336" width="9.85546875" style="5" customWidth="1"/>
    <x:col min="3337" max="3584" width="9.140625" style="5"/>
    <x:col min="3585" max="3585" width="43.28515625" style="5" customWidth="1"/>
    <x:col min="3586" max="3586" width="12.5703125" style="5" bestFit="1" customWidth="1"/>
    <x:col min="3587" max="3587" width="12.85546875" style="5" bestFit="1" customWidth="1"/>
    <x:col min="3588" max="3588" width="8.5703125" style="5" bestFit="1" customWidth="1"/>
    <x:col min="3589" max="3589" width="41.85546875" style="5" customWidth="1"/>
    <x:col min="3590" max="3590" width="12.28515625" style="5" bestFit="1" customWidth="1"/>
    <x:col min="3591" max="3591" width="12.5703125" style="5" bestFit="1" customWidth="1"/>
    <x:col min="3592" max="3592" width="9.85546875" style="5" customWidth="1"/>
    <x:col min="3593" max="3840" width="9.140625" style="5"/>
    <x:col min="3841" max="3841" width="43.28515625" style="5" customWidth="1"/>
    <x:col min="3842" max="3842" width="12.5703125" style="5" bestFit="1" customWidth="1"/>
    <x:col min="3843" max="3843" width="12.85546875" style="5" bestFit="1" customWidth="1"/>
    <x:col min="3844" max="3844" width="8.5703125" style="5" bestFit="1" customWidth="1"/>
    <x:col min="3845" max="3845" width="41.85546875" style="5" customWidth="1"/>
    <x:col min="3846" max="3846" width="12.28515625" style="5" bestFit="1" customWidth="1"/>
    <x:col min="3847" max="3847" width="12.5703125" style="5" bestFit="1" customWidth="1"/>
    <x:col min="3848" max="3848" width="9.85546875" style="5" customWidth="1"/>
    <x:col min="3849" max="4096" width="9.140625" style="5"/>
    <x:col min="4097" max="4097" width="43.28515625" style="5" customWidth="1"/>
    <x:col min="4098" max="4098" width="12.5703125" style="5" bestFit="1" customWidth="1"/>
    <x:col min="4099" max="4099" width="12.85546875" style="5" bestFit="1" customWidth="1"/>
    <x:col min="4100" max="4100" width="8.5703125" style="5" bestFit="1" customWidth="1"/>
    <x:col min="4101" max="4101" width="41.85546875" style="5" customWidth="1"/>
    <x:col min="4102" max="4102" width="12.28515625" style="5" bestFit="1" customWidth="1"/>
    <x:col min="4103" max="4103" width="12.5703125" style="5" bestFit="1" customWidth="1"/>
    <x:col min="4104" max="4104" width="9.85546875" style="5" customWidth="1"/>
    <x:col min="4105" max="4352" width="9.140625" style="5"/>
    <x:col min="4353" max="4353" width="43.28515625" style="5" customWidth="1"/>
    <x:col min="4354" max="4354" width="12.5703125" style="5" bestFit="1" customWidth="1"/>
    <x:col min="4355" max="4355" width="12.85546875" style="5" bestFit="1" customWidth="1"/>
    <x:col min="4356" max="4356" width="8.5703125" style="5" bestFit="1" customWidth="1"/>
    <x:col min="4357" max="4357" width="41.85546875" style="5" customWidth="1"/>
    <x:col min="4358" max="4358" width="12.28515625" style="5" bestFit="1" customWidth="1"/>
    <x:col min="4359" max="4359" width="12.5703125" style="5" bestFit="1" customWidth="1"/>
    <x:col min="4360" max="4360" width="9.85546875" style="5" customWidth="1"/>
    <x:col min="4361" max="4608" width="9.140625" style="5"/>
    <x:col min="4609" max="4609" width="43.28515625" style="5" customWidth="1"/>
    <x:col min="4610" max="4610" width="12.5703125" style="5" bestFit="1" customWidth="1"/>
    <x:col min="4611" max="4611" width="12.85546875" style="5" bestFit="1" customWidth="1"/>
    <x:col min="4612" max="4612" width="8.5703125" style="5" bestFit="1" customWidth="1"/>
    <x:col min="4613" max="4613" width="41.85546875" style="5" customWidth="1"/>
    <x:col min="4614" max="4614" width="12.28515625" style="5" bestFit="1" customWidth="1"/>
    <x:col min="4615" max="4615" width="12.5703125" style="5" bestFit="1" customWidth="1"/>
    <x:col min="4616" max="4616" width="9.85546875" style="5" customWidth="1"/>
    <x:col min="4617" max="4864" width="9.140625" style="5"/>
    <x:col min="4865" max="4865" width="43.28515625" style="5" customWidth="1"/>
    <x:col min="4866" max="4866" width="12.5703125" style="5" bestFit="1" customWidth="1"/>
    <x:col min="4867" max="4867" width="12.85546875" style="5" bestFit="1" customWidth="1"/>
    <x:col min="4868" max="4868" width="8.5703125" style="5" bestFit="1" customWidth="1"/>
    <x:col min="4869" max="4869" width="41.85546875" style="5" customWidth="1"/>
    <x:col min="4870" max="4870" width="12.28515625" style="5" bestFit="1" customWidth="1"/>
    <x:col min="4871" max="4871" width="12.5703125" style="5" bestFit="1" customWidth="1"/>
    <x:col min="4872" max="4872" width="9.85546875" style="5" customWidth="1"/>
    <x:col min="4873" max="5120" width="9.140625" style="5"/>
    <x:col min="5121" max="5121" width="43.28515625" style="5" customWidth="1"/>
    <x:col min="5122" max="5122" width="12.5703125" style="5" bestFit="1" customWidth="1"/>
    <x:col min="5123" max="5123" width="12.85546875" style="5" bestFit="1" customWidth="1"/>
    <x:col min="5124" max="5124" width="8.5703125" style="5" bestFit="1" customWidth="1"/>
    <x:col min="5125" max="5125" width="41.85546875" style="5" customWidth="1"/>
    <x:col min="5126" max="5126" width="12.28515625" style="5" bestFit="1" customWidth="1"/>
    <x:col min="5127" max="5127" width="12.5703125" style="5" bestFit="1" customWidth="1"/>
    <x:col min="5128" max="5128" width="9.85546875" style="5" customWidth="1"/>
    <x:col min="5129" max="5376" width="9.140625" style="5"/>
    <x:col min="5377" max="5377" width="43.28515625" style="5" customWidth="1"/>
    <x:col min="5378" max="5378" width="12.5703125" style="5" bestFit="1" customWidth="1"/>
    <x:col min="5379" max="5379" width="12.85546875" style="5" bestFit="1" customWidth="1"/>
    <x:col min="5380" max="5380" width="8.5703125" style="5" bestFit="1" customWidth="1"/>
    <x:col min="5381" max="5381" width="41.85546875" style="5" customWidth="1"/>
    <x:col min="5382" max="5382" width="12.28515625" style="5" bestFit="1" customWidth="1"/>
    <x:col min="5383" max="5383" width="12.5703125" style="5" bestFit="1" customWidth="1"/>
    <x:col min="5384" max="5384" width="9.85546875" style="5" customWidth="1"/>
    <x:col min="5385" max="5632" width="9.140625" style="5"/>
    <x:col min="5633" max="5633" width="43.28515625" style="5" customWidth="1"/>
    <x:col min="5634" max="5634" width="12.5703125" style="5" bestFit="1" customWidth="1"/>
    <x:col min="5635" max="5635" width="12.85546875" style="5" bestFit="1" customWidth="1"/>
    <x:col min="5636" max="5636" width="8.5703125" style="5" bestFit="1" customWidth="1"/>
    <x:col min="5637" max="5637" width="41.85546875" style="5" customWidth="1"/>
    <x:col min="5638" max="5638" width="12.28515625" style="5" bestFit="1" customWidth="1"/>
    <x:col min="5639" max="5639" width="12.5703125" style="5" bestFit="1" customWidth="1"/>
    <x:col min="5640" max="5640" width="9.85546875" style="5" customWidth="1"/>
    <x:col min="5641" max="5888" width="9.140625" style="5"/>
    <x:col min="5889" max="5889" width="43.28515625" style="5" customWidth="1"/>
    <x:col min="5890" max="5890" width="12.5703125" style="5" bestFit="1" customWidth="1"/>
    <x:col min="5891" max="5891" width="12.85546875" style="5" bestFit="1" customWidth="1"/>
    <x:col min="5892" max="5892" width="8.5703125" style="5" bestFit="1" customWidth="1"/>
    <x:col min="5893" max="5893" width="41.85546875" style="5" customWidth="1"/>
    <x:col min="5894" max="5894" width="12.28515625" style="5" bestFit="1" customWidth="1"/>
    <x:col min="5895" max="5895" width="12.5703125" style="5" bestFit="1" customWidth="1"/>
    <x:col min="5896" max="5896" width="9.85546875" style="5" customWidth="1"/>
    <x:col min="5897" max="6144" width="9.140625" style="5"/>
    <x:col min="6145" max="6145" width="43.28515625" style="5" customWidth="1"/>
    <x:col min="6146" max="6146" width="12.5703125" style="5" bestFit="1" customWidth="1"/>
    <x:col min="6147" max="6147" width="12.85546875" style="5" bestFit="1" customWidth="1"/>
    <x:col min="6148" max="6148" width="8.5703125" style="5" bestFit="1" customWidth="1"/>
    <x:col min="6149" max="6149" width="41.85546875" style="5" customWidth="1"/>
    <x:col min="6150" max="6150" width="12.28515625" style="5" bestFit="1" customWidth="1"/>
    <x:col min="6151" max="6151" width="12.5703125" style="5" bestFit="1" customWidth="1"/>
    <x:col min="6152" max="6152" width="9.85546875" style="5" customWidth="1"/>
    <x:col min="6153" max="6400" width="9.140625" style="5"/>
    <x:col min="6401" max="6401" width="43.28515625" style="5" customWidth="1"/>
    <x:col min="6402" max="6402" width="12.5703125" style="5" bestFit="1" customWidth="1"/>
    <x:col min="6403" max="6403" width="12.85546875" style="5" bestFit="1" customWidth="1"/>
    <x:col min="6404" max="6404" width="8.5703125" style="5" bestFit="1" customWidth="1"/>
    <x:col min="6405" max="6405" width="41.85546875" style="5" customWidth="1"/>
    <x:col min="6406" max="6406" width="12.28515625" style="5" bestFit="1" customWidth="1"/>
    <x:col min="6407" max="6407" width="12.5703125" style="5" bestFit="1" customWidth="1"/>
    <x:col min="6408" max="6408" width="9.85546875" style="5" customWidth="1"/>
    <x:col min="6409" max="6656" width="9.140625" style="5"/>
    <x:col min="6657" max="6657" width="43.28515625" style="5" customWidth="1"/>
    <x:col min="6658" max="6658" width="12.5703125" style="5" bestFit="1" customWidth="1"/>
    <x:col min="6659" max="6659" width="12.85546875" style="5" bestFit="1" customWidth="1"/>
    <x:col min="6660" max="6660" width="8.5703125" style="5" bestFit="1" customWidth="1"/>
    <x:col min="6661" max="6661" width="41.85546875" style="5" customWidth="1"/>
    <x:col min="6662" max="6662" width="12.28515625" style="5" bestFit="1" customWidth="1"/>
    <x:col min="6663" max="6663" width="12.5703125" style="5" bestFit="1" customWidth="1"/>
    <x:col min="6664" max="6664" width="9.85546875" style="5" customWidth="1"/>
    <x:col min="6665" max="6912" width="9.140625" style="5"/>
    <x:col min="6913" max="6913" width="43.28515625" style="5" customWidth="1"/>
    <x:col min="6914" max="6914" width="12.5703125" style="5" bestFit="1" customWidth="1"/>
    <x:col min="6915" max="6915" width="12.85546875" style="5" bestFit="1" customWidth="1"/>
    <x:col min="6916" max="6916" width="8.5703125" style="5" bestFit="1" customWidth="1"/>
    <x:col min="6917" max="6917" width="41.85546875" style="5" customWidth="1"/>
    <x:col min="6918" max="6918" width="12.28515625" style="5" bestFit="1" customWidth="1"/>
    <x:col min="6919" max="6919" width="12.5703125" style="5" bestFit="1" customWidth="1"/>
    <x:col min="6920" max="6920" width="9.85546875" style="5" customWidth="1"/>
    <x:col min="6921" max="7168" width="9.140625" style="5"/>
    <x:col min="7169" max="7169" width="43.28515625" style="5" customWidth="1"/>
    <x:col min="7170" max="7170" width="12.5703125" style="5" bestFit="1" customWidth="1"/>
    <x:col min="7171" max="7171" width="12.85546875" style="5" bestFit="1" customWidth="1"/>
    <x:col min="7172" max="7172" width="8.5703125" style="5" bestFit="1" customWidth="1"/>
    <x:col min="7173" max="7173" width="41.85546875" style="5" customWidth="1"/>
    <x:col min="7174" max="7174" width="12.28515625" style="5" bestFit="1" customWidth="1"/>
    <x:col min="7175" max="7175" width="12.5703125" style="5" bestFit="1" customWidth="1"/>
    <x:col min="7176" max="7176" width="9.85546875" style="5" customWidth="1"/>
    <x:col min="7177" max="7424" width="9.140625" style="5"/>
    <x:col min="7425" max="7425" width="43.28515625" style="5" customWidth="1"/>
    <x:col min="7426" max="7426" width="12.5703125" style="5" bestFit="1" customWidth="1"/>
    <x:col min="7427" max="7427" width="12.85546875" style="5" bestFit="1" customWidth="1"/>
    <x:col min="7428" max="7428" width="8.5703125" style="5" bestFit="1" customWidth="1"/>
    <x:col min="7429" max="7429" width="41.85546875" style="5" customWidth="1"/>
    <x:col min="7430" max="7430" width="12.28515625" style="5" bestFit="1" customWidth="1"/>
    <x:col min="7431" max="7431" width="12.5703125" style="5" bestFit="1" customWidth="1"/>
    <x:col min="7432" max="7432" width="9.85546875" style="5" customWidth="1"/>
    <x:col min="7433" max="7680" width="9.140625" style="5"/>
    <x:col min="7681" max="7681" width="43.28515625" style="5" customWidth="1"/>
    <x:col min="7682" max="7682" width="12.5703125" style="5" bestFit="1" customWidth="1"/>
    <x:col min="7683" max="7683" width="12.85546875" style="5" bestFit="1" customWidth="1"/>
    <x:col min="7684" max="7684" width="8.5703125" style="5" bestFit="1" customWidth="1"/>
    <x:col min="7685" max="7685" width="41.85546875" style="5" customWidth="1"/>
    <x:col min="7686" max="7686" width="12.28515625" style="5" bestFit="1" customWidth="1"/>
    <x:col min="7687" max="7687" width="12.5703125" style="5" bestFit="1" customWidth="1"/>
    <x:col min="7688" max="7688" width="9.85546875" style="5" customWidth="1"/>
    <x:col min="7689" max="7936" width="9.140625" style="5"/>
    <x:col min="7937" max="7937" width="43.28515625" style="5" customWidth="1"/>
    <x:col min="7938" max="7938" width="12.5703125" style="5" bestFit="1" customWidth="1"/>
    <x:col min="7939" max="7939" width="12.85546875" style="5" bestFit="1" customWidth="1"/>
    <x:col min="7940" max="7940" width="8.5703125" style="5" bestFit="1" customWidth="1"/>
    <x:col min="7941" max="7941" width="41.85546875" style="5" customWidth="1"/>
    <x:col min="7942" max="7942" width="12.28515625" style="5" bestFit="1" customWidth="1"/>
    <x:col min="7943" max="7943" width="12.5703125" style="5" bestFit="1" customWidth="1"/>
    <x:col min="7944" max="7944" width="9.85546875" style="5" customWidth="1"/>
    <x:col min="7945" max="8192" width="9.140625" style="5"/>
    <x:col min="8193" max="8193" width="43.28515625" style="5" customWidth="1"/>
    <x:col min="8194" max="8194" width="12.5703125" style="5" bestFit="1" customWidth="1"/>
    <x:col min="8195" max="8195" width="12.85546875" style="5" bestFit="1" customWidth="1"/>
    <x:col min="8196" max="8196" width="8.5703125" style="5" bestFit="1" customWidth="1"/>
    <x:col min="8197" max="8197" width="41.85546875" style="5" customWidth="1"/>
    <x:col min="8198" max="8198" width="12.28515625" style="5" bestFit="1" customWidth="1"/>
    <x:col min="8199" max="8199" width="12.5703125" style="5" bestFit="1" customWidth="1"/>
    <x:col min="8200" max="8200" width="9.85546875" style="5" customWidth="1"/>
    <x:col min="8201" max="8448" width="9.140625" style="5"/>
    <x:col min="8449" max="8449" width="43.28515625" style="5" customWidth="1"/>
    <x:col min="8450" max="8450" width="12.5703125" style="5" bestFit="1" customWidth="1"/>
    <x:col min="8451" max="8451" width="12.85546875" style="5" bestFit="1" customWidth="1"/>
    <x:col min="8452" max="8452" width="8.5703125" style="5" bestFit="1" customWidth="1"/>
    <x:col min="8453" max="8453" width="41.85546875" style="5" customWidth="1"/>
    <x:col min="8454" max="8454" width="12.28515625" style="5" bestFit="1" customWidth="1"/>
    <x:col min="8455" max="8455" width="12.5703125" style="5" bestFit="1" customWidth="1"/>
    <x:col min="8456" max="8456" width="9.85546875" style="5" customWidth="1"/>
    <x:col min="8457" max="8704" width="9.140625" style="5"/>
    <x:col min="8705" max="8705" width="43.28515625" style="5" customWidth="1"/>
    <x:col min="8706" max="8706" width="12.5703125" style="5" bestFit="1" customWidth="1"/>
    <x:col min="8707" max="8707" width="12.85546875" style="5" bestFit="1" customWidth="1"/>
    <x:col min="8708" max="8708" width="8.5703125" style="5" bestFit="1" customWidth="1"/>
    <x:col min="8709" max="8709" width="41.85546875" style="5" customWidth="1"/>
    <x:col min="8710" max="8710" width="12.28515625" style="5" bestFit="1" customWidth="1"/>
    <x:col min="8711" max="8711" width="12.5703125" style="5" bestFit="1" customWidth="1"/>
    <x:col min="8712" max="8712" width="9.85546875" style="5" customWidth="1"/>
    <x:col min="8713" max="8960" width="9.140625" style="5"/>
    <x:col min="8961" max="8961" width="43.28515625" style="5" customWidth="1"/>
    <x:col min="8962" max="8962" width="12.5703125" style="5" bestFit="1" customWidth="1"/>
    <x:col min="8963" max="8963" width="12.85546875" style="5" bestFit="1" customWidth="1"/>
    <x:col min="8964" max="8964" width="8.5703125" style="5" bestFit="1" customWidth="1"/>
    <x:col min="8965" max="8965" width="41.85546875" style="5" customWidth="1"/>
    <x:col min="8966" max="8966" width="12.28515625" style="5" bestFit="1" customWidth="1"/>
    <x:col min="8967" max="8967" width="12.5703125" style="5" bestFit="1" customWidth="1"/>
    <x:col min="8968" max="8968" width="9.85546875" style="5" customWidth="1"/>
    <x:col min="8969" max="9216" width="9.140625" style="5"/>
    <x:col min="9217" max="9217" width="43.28515625" style="5" customWidth="1"/>
    <x:col min="9218" max="9218" width="12.5703125" style="5" bestFit="1" customWidth="1"/>
    <x:col min="9219" max="9219" width="12.85546875" style="5" bestFit="1" customWidth="1"/>
    <x:col min="9220" max="9220" width="8.5703125" style="5" bestFit="1" customWidth="1"/>
    <x:col min="9221" max="9221" width="41.85546875" style="5" customWidth="1"/>
    <x:col min="9222" max="9222" width="12.28515625" style="5" bestFit="1" customWidth="1"/>
    <x:col min="9223" max="9223" width="12.5703125" style="5" bestFit="1" customWidth="1"/>
    <x:col min="9224" max="9224" width="9.85546875" style="5" customWidth="1"/>
    <x:col min="9225" max="9472" width="9.140625" style="5"/>
    <x:col min="9473" max="9473" width="43.28515625" style="5" customWidth="1"/>
    <x:col min="9474" max="9474" width="12.5703125" style="5" bestFit="1" customWidth="1"/>
    <x:col min="9475" max="9475" width="12.85546875" style="5" bestFit="1" customWidth="1"/>
    <x:col min="9476" max="9476" width="8.5703125" style="5" bestFit="1" customWidth="1"/>
    <x:col min="9477" max="9477" width="41.85546875" style="5" customWidth="1"/>
    <x:col min="9478" max="9478" width="12.28515625" style="5" bestFit="1" customWidth="1"/>
    <x:col min="9479" max="9479" width="12.5703125" style="5" bestFit="1" customWidth="1"/>
    <x:col min="9480" max="9480" width="9.85546875" style="5" customWidth="1"/>
    <x:col min="9481" max="9728" width="9.140625" style="5"/>
    <x:col min="9729" max="9729" width="43.28515625" style="5" customWidth="1"/>
    <x:col min="9730" max="9730" width="12.5703125" style="5" bestFit="1" customWidth="1"/>
    <x:col min="9731" max="9731" width="12.85546875" style="5" bestFit="1" customWidth="1"/>
    <x:col min="9732" max="9732" width="8.5703125" style="5" bestFit="1" customWidth="1"/>
    <x:col min="9733" max="9733" width="41.85546875" style="5" customWidth="1"/>
    <x:col min="9734" max="9734" width="12.28515625" style="5" bestFit="1" customWidth="1"/>
    <x:col min="9735" max="9735" width="12.5703125" style="5" bestFit="1" customWidth="1"/>
    <x:col min="9736" max="9736" width="9.85546875" style="5" customWidth="1"/>
    <x:col min="9737" max="9984" width="9.140625" style="5"/>
    <x:col min="9985" max="9985" width="43.28515625" style="5" customWidth="1"/>
    <x:col min="9986" max="9986" width="12.5703125" style="5" bestFit="1" customWidth="1"/>
    <x:col min="9987" max="9987" width="12.85546875" style="5" bestFit="1" customWidth="1"/>
    <x:col min="9988" max="9988" width="8.5703125" style="5" bestFit="1" customWidth="1"/>
    <x:col min="9989" max="9989" width="41.85546875" style="5" customWidth="1"/>
    <x:col min="9990" max="9990" width="12.28515625" style="5" bestFit="1" customWidth="1"/>
    <x:col min="9991" max="9991" width="12.5703125" style="5" bestFit="1" customWidth="1"/>
    <x:col min="9992" max="9992" width="9.85546875" style="5" customWidth="1"/>
    <x:col min="9993" max="10240" width="9.140625" style="5"/>
    <x:col min="10241" max="10241" width="43.28515625" style="5" customWidth="1"/>
    <x:col min="10242" max="10242" width="12.5703125" style="5" bestFit="1" customWidth="1"/>
    <x:col min="10243" max="10243" width="12.85546875" style="5" bestFit="1" customWidth="1"/>
    <x:col min="10244" max="10244" width="8.5703125" style="5" bestFit="1" customWidth="1"/>
    <x:col min="10245" max="10245" width="41.85546875" style="5" customWidth="1"/>
    <x:col min="10246" max="10246" width="12.28515625" style="5" bestFit="1" customWidth="1"/>
    <x:col min="10247" max="10247" width="12.5703125" style="5" bestFit="1" customWidth="1"/>
    <x:col min="10248" max="10248" width="9.85546875" style="5" customWidth="1"/>
    <x:col min="10249" max="10496" width="9.140625" style="5"/>
    <x:col min="10497" max="10497" width="43.28515625" style="5" customWidth="1"/>
    <x:col min="10498" max="10498" width="12.5703125" style="5" bestFit="1" customWidth="1"/>
    <x:col min="10499" max="10499" width="12.85546875" style="5" bestFit="1" customWidth="1"/>
    <x:col min="10500" max="10500" width="8.5703125" style="5" bestFit="1" customWidth="1"/>
    <x:col min="10501" max="10501" width="41.85546875" style="5" customWidth="1"/>
    <x:col min="10502" max="10502" width="12.28515625" style="5" bestFit="1" customWidth="1"/>
    <x:col min="10503" max="10503" width="12.5703125" style="5" bestFit="1" customWidth="1"/>
    <x:col min="10504" max="10504" width="9.85546875" style="5" customWidth="1"/>
    <x:col min="10505" max="10752" width="9.140625" style="5"/>
    <x:col min="10753" max="10753" width="43.28515625" style="5" customWidth="1"/>
    <x:col min="10754" max="10754" width="12.5703125" style="5" bestFit="1" customWidth="1"/>
    <x:col min="10755" max="10755" width="12.85546875" style="5" bestFit="1" customWidth="1"/>
    <x:col min="10756" max="10756" width="8.5703125" style="5" bestFit="1" customWidth="1"/>
    <x:col min="10757" max="10757" width="41.85546875" style="5" customWidth="1"/>
    <x:col min="10758" max="10758" width="12.28515625" style="5" bestFit="1" customWidth="1"/>
    <x:col min="10759" max="10759" width="12.5703125" style="5" bestFit="1" customWidth="1"/>
    <x:col min="10760" max="10760" width="9.85546875" style="5" customWidth="1"/>
    <x:col min="10761" max="11008" width="9.140625" style="5"/>
    <x:col min="11009" max="11009" width="43.28515625" style="5" customWidth="1"/>
    <x:col min="11010" max="11010" width="12.5703125" style="5" bestFit="1" customWidth="1"/>
    <x:col min="11011" max="11011" width="12.85546875" style="5" bestFit="1" customWidth="1"/>
    <x:col min="11012" max="11012" width="8.5703125" style="5" bestFit="1" customWidth="1"/>
    <x:col min="11013" max="11013" width="41.85546875" style="5" customWidth="1"/>
    <x:col min="11014" max="11014" width="12.28515625" style="5" bestFit="1" customWidth="1"/>
    <x:col min="11015" max="11015" width="12.5703125" style="5" bestFit="1" customWidth="1"/>
    <x:col min="11016" max="11016" width="9.85546875" style="5" customWidth="1"/>
    <x:col min="11017" max="11264" width="9.140625" style="5"/>
    <x:col min="11265" max="11265" width="43.28515625" style="5" customWidth="1"/>
    <x:col min="11266" max="11266" width="12.5703125" style="5" bestFit="1" customWidth="1"/>
    <x:col min="11267" max="11267" width="12.85546875" style="5" bestFit="1" customWidth="1"/>
    <x:col min="11268" max="11268" width="8.5703125" style="5" bestFit="1" customWidth="1"/>
    <x:col min="11269" max="11269" width="41.85546875" style="5" customWidth="1"/>
    <x:col min="11270" max="11270" width="12.28515625" style="5" bestFit="1" customWidth="1"/>
    <x:col min="11271" max="11271" width="12.5703125" style="5" bestFit="1" customWidth="1"/>
    <x:col min="11272" max="11272" width="9.85546875" style="5" customWidth="1"/>
    <x:col min="11273" max="11520" width="9.140625" style="5"/>
    <x:col min="11521" max="11521" width="43.28515625" style="5" customWidth="1"/>
    <x:col min="11522" max="11522" width="12.5703125" style="5" bestFit="1" customWidth="1"/>
    <x:col min="11523" max="11523" width="12.85546875" style="5" bestFit="1" customWidth="1"/>
    <x:col min="11524" max="11524" width="8.5703125" style="5" bestFit="1" customWidth="1"/>
    <x:col min="11525" max="11525" width="41.85546875" style="5" customWidth="1"/>
    <x:col min="11526" max="11526" width="12.28515625" style="5" bestFit="1" customWidth="1"/>
    <x:col min="11527" max="11527" width="12.5703125" style="5" bestFit="1" customWidth="1"/>
    <x:col min="11528" max="11528" width="9.85546875" style="5" customWidth="1"/>
    <x:col min="11529" max="11776" width="9.140625" style="5"/>
    <x:col min="11777" max="11777" width="43.28515625" style="5" customWidth="1"/>
    <x:col min="11778" max="11778" width="12.5703125" style="5" bestFit="1" customWidth="1"/>
    <x:col min="11779" max="11779" width="12.85546875" style="5" bestFit="1" customWidth="1"/>
    <x:col min="11780" max="11780" width="8.5703125" style="5" bestFit="1" customWidth="1"/>
    <x:col min="11781" max="11781" width="41.85546875" style="5" customWidth="1"/>
    <x:col min="11782" max="11782" width="12.28515625" style="5" bestFit="1" customWidth="1"/>
    <x:col min="11783" max="11783" width="12.5703125" style="5" bestFit="1" customWidth="1"/>
    <x:col min="11784" max="11784" width="9.85546875" style="5" customWidth="1"/>
    <x:col min="11785" max="12032" width="9.140625" style="5"/>
    <x:col min="12033" max="12033" width="43.28515625" style="5" customWidth="1"/>
    <x:col min="12034" max="12034" width="12.5703125" style="5" bestFit="1" customWidth="1"/>
    <x:col min="12035" max="12035" width="12.85546875" style="5" bestFit="1" customWidth="1"/>
    <x:col min="12036" max="12036" width="8.5703125" style="5" bestFit="1" customWidth="1"/>
    <x:col min="12037" max="12037" width="41.85546875" style="5" customWidth="1"/>
    <x:col min="12038" max="12038" width="12.28515625" style="5" bestFit="1" customWidth="1"/>
    <x:col min="12039" max="12039" width="12.5703125" style="5" bestFit="1" customWidth="1"/>
    <x:col min="12040" max="12040" width="9.85546875" style="5" customWidth="1"/>
    <x:col min="12041" max="12288" width="9.140625" style="5"/>
    <x:col min="12289" max="12289" width="43.28515625" style="5" customWidth="1"/>
    <x:col min="12290" max="12290" width="12.5703125" style="5" bestFit="1" customWidth="1"/>
    <x:col min="12291" max="12291" width="12.85546875" style="5" bestFit="1" customWidth="1"/>
    <x:col min="12292" max="12292" width="8.5703125" style="5" bestFit="1" customWidth="1"/>
    <x:col min="12293" max="12293" width="41.85546875" style="5" customWidth="1"/>
    <x:col min="12294" max="12294" width="12.28515625" style="5" bestFit="1" customWidth="1"/>
    <x:col min="12295" max="12295" width="12.5703125" style="5" bestFit="1" customWidth="1"/>
    <x:col min="12296" max="12296" width="9.85546875" style="5" customWidth="1"/>
    <x:col min="12297" max="12544" width="9.140625" style="5"/>
    <x:col min="12545" max="12545" width="43.28515625" style="5" customWidth="1"/>
    <x:col min="12546" max="12546" width="12.5703125" style="5" bestFit="1" customWidth="1"/>
    <x:col min="12547" max="12547" width="12.85546875" style="5" bestFit="1" customWidth="1"/>
    <x:col min="12548" max="12548" width="8.5703125" style="5" bestFit="1" customWidth="1"/>
    <x:col min="12549" max="12549" width="41.85546875" style="5" customWidth="1"/>
    <x:col min="12550" max="12550" width="12.28515625" style="5" bestFit="1" customWidth="1"/>
    <x:col min="12551" max="12551" width="12.5703125" style="5" bestFit="1" customWidth="1"/>
    <x:col min="12552" max="12552" width="9.85546875" style="5" customWidth="1"/>
    <x:col min="12553" max="12800" width="9.140625" style="5"/>
    <x:col min="12801" max="12801" width="43.28515625" style="5" customWidth="1"/>
    <x:col min="12802" max="12802" width="12.5703125" style="5" bestFit="1" customWidth="1"/>
    <x:col min="12803" max="12803" width="12.85546875" style="5" bestFit="1" customWidth="1"/>
    <x:col min="12804" max="12804" width="8.5703125" style="5" bestFit="1" customWidth="1"/>
    <x:col min="12805" max="12805" width="41.85546875" style="5" customWidth="1"/>
    <x:col min="12806" max="12806" width="12.28515625" style="5" bestFit="1" customWidth="1"/>
    <x:col min="12807" max="12807" width="12.5703125" style="5" bestFit="1" customWidth="1"/>
    <x:col min="12808" max="12808" width="9.85546875" style="5" customWidth="1"/>
    <x:col min="12809" max="13056" width="9.140625" style="5"/>
    <x:col min="13057" max="13057" width="43.28515625" style="5" customWidth="1"/>
    <x:col min="13058" max="13058" width="12.5703125" style="5" bestFit="1" customWidth="1"/>
    <x:col min="13059" max="13059" width="12.85546875" style="5" bestFit="1" customWidth="1"/>
    <x:col min="13060" max="13060" width="8.5703125" style="5" bestFit="1" customWidth="1"/>
    <x:col min="13061" max="13061" width="41.85546875" style="5" customWidth="1"/>
    <x:col min="13062" max="13062" width="12.28515625" style="5" bestFit="1" customWidth="1"/>
    <x:col min="13063" max="13063" width="12.5703125" style="5" bestFit="1" customWidth="1"/>
    <x:col min="13064" max="13064" width="9.85546875" style="5" customWidth="1"/>
    <x:col min="13065" max="13312" width="9.140625" style="5"/>
    <x:col min="13313" max="13313" width="43.28515625" style="5" customWidth="1"/>
    <x:col min="13314" max="13314" width="12.5703125" style="5" bestFit="1" customWidth="1"/>
    <x:col min="13315" max="13315" width="12.85546875" style="5" bestFit="1" customWidth="1"/>
    <x:col min="13316" max="13316" width="8.5703125" style="5" bestFit="1" customWidth="1"/>
    <x:col min="13317" max="13317" width="41.85546875" style="5" customWidth="1"/>
    <x:col min="13318" max="13318" width="12.28515625" style="5" bestFit="1" customWidth="1"/>
    <x:col min="13319" max="13319" width="12.5703125" style="5" bestFit="1" customWidth="1"/>
    <x:col min="13320" max="13320" width="9.85546875" style="5" customWidth="1"/>
    <x:col min="13321" max="13568" width="9.140625" style="5"/>
    <x:col min="13569" max="13569" width="43.28515625" style="5" customWidth="1"/>
    <x:col min="13570" max="13570" width="12.5703125" style="5" bestFit="1" customWidth="1"/>
    <x:col min="13571" max="13571" width="12.85546875" style="5" bestFit="1" customWidth="1"/>
    <x:col min="13572" max="13572" width="8.5703125" style="5" bestFit="1" customWidth="1"/>
    <x:col min="13573" max="13573" width="41.85546875" style="5" customWidth="1"/>
    <x:col min="13574" max="13574" width="12.28515625" style="5" bestFit="1" customWidth="1"/>
    <x:col min="13575" max="13575" width="12.5703125" style="5" bestFit="1" customWidth="1"/>
    <x:col min="13576" max="13576" width="9.85546875" style="5" customWidth="1"/>
    <x:col min="13577" max="13824" width="9.140625" style="5"/>
    <x:col min="13825" max="13825" width="43.28515625" style="5" customWidth="1"/>
    <x:col min="13826" max="13826" width="12.5703125" style="5" bestFit="1" customWidth="1"/>
    <x:col min="13827" max="13827" width="12.85546875" style="5" bestFit="1" customWidth="1"/>
    <x:col min="13828" max="13828" width="8.5703125" style="5" bestFit="1" customWidth="1"/>
    <x:col min="13829" max="13829" width="41.85546875" style="5" customWidth="1"/>
    <x:col min="13830" max="13830" width="12.28515625" style="5" bestFit="1" customWidth="1"/>
    <x:col min="13831" max="13831" width="12.5703125" style="5" bestFit="1" customWidth="1"/>
    <x:col min="13832" max="13832" width="9.85546875" style="5" customWidth="1"/>
    <x:col min="13833" max="14080" width="9.140625" style="5"/>
    <x:col min="14081" max="14081" width="43.28515625" style="5" customWidth="1"/>
    <x:col min="14082" max="14082" width="12.5703125" style="5" bestFit="1" customWidth="1"/>
    <x:col min="14083" max="14083" width="12.85546875" style="5" bestFit="1" customWidth="1"/>
    <x:col min="14084" max="14084" width="8.5703125" style="5" bestFit="1" customWidth="1"/>
    <x:col min="14085" max="14085" width="41.85546875" style="5" customWidth="1"/>
    <x:col min="14086" max="14086" width="12.28515625" style="5" bestFit="1" customWidth="1"/>
    <x:col min="14087" max="14087" width="12.5703125" style="5" bestFit="1" customWidth="1"/>
    <x:col min="14088" max="14088" width="9.85546875" style="5" customWidth="1"/>
    <x:col min="14089" max="14336" width="9.140625" style="5"/>
    <x:col min="14337" max="14337" width="43.28515625" style="5" customWidth="1"/>
    <x:col min="14338" max="14338" width="12.5703125" style="5" bestFit="1" customWidth="1"/>
    <x:col min="14339" max="14339" width="12.85546875" style="5" bestFit="1" customWidth="1"/>
    <x:col min="14340" max="14340" width="8.5703125" style="5" bestFit="1" customWidth="1"/>
    <x:col min="14341" max="14341" width="41.85546875" style="5" customWidth="1"/>
    <x:col min="14342" max="14342" width="12.28515625" style="5" bestFit="1" customWidth="1"/>
    <x:col min="14343" max="14343" width="12.5703125" style="5" bestFit="1" customWidth="1"/>
    <x:col min="14344" max="14344" width="9.85546875" style="5" customWidth="1"/>
    <x:col min="14345" max="14592" width="9.140625" style="5"/>
    <x:col min="14593" max="14593" width="43.28515625" style="5" customWidth="1"/>
    <x:col min="14594" max="14594" width="12.5703125" style="5" bestFit="1" customWidth="1"/>
    <x:col min="14595" max="14595" width="12.85546875" style="5" bestFit="1" customWidth="1"/>
    <x:col min="14596" max="14596" width="8.5703125" style="5" bestFit="1" customWidth="1"/>
    <x:col min="14597" max="14597" width="41.85546875" style="5" customWidth="1"/>
    <x:col min="14598" max="14598" width="12.28515625" style="5" bestFit="1" customWidth="1"/>
    <x:col min="14599" max="14599" width="12.5703125" style="5" bestFit="1" customWidth="1"/>
    <x:col min="14600" max="14600" width="9.85546875" style="5" customWidth="1"/>
    <x:col min="14601" max="14848" width="9.140625" style="5"/>
    <x:col min="14849" max="14849" width="43.28515625" style="5" customWidth="1"/>
    <x:col min="14850" max="14850" width="12.5703125" style="5" bestFit="1" customWidth="1"/>
    <x:col min="14851" max="14851" width="12.85546875" style="5" bestFit="1" customWidth="1"/>
    <x:col min="14852" max="14852" width="8.5703125" style="5" bestFit="1" customWidth="1"/>
    <x:col min="14853" max="14853" width="41.85546875" style="5" customWidth="1"/>
    <x:col min="14854" max="14854" width="12.28515625" style="5" bestFit="1" customWidth="1"/>
    <x:col min="14855" max="14855" width="12.5703125" style="5" bestFit="1" customWidth="1"/>
    <x:col min="14856" max="14856" width="9.85546875" style="5" customWidth="1"/>
    <x:col min="14857" max="15104" width="9.140625" style="5"/>
    <x:col min="15105" max="15105" width="43.28515625" style="5" customWidth="1"/>
    <x:col min="15106" max="15106" width="12.5703125" style="5" bestFit="1" customWidth="1"/>
    <x:col min="15107" max="15107" width="12.85546875" style="5" bestFit="1" customWidth="1"/>
    <x:col min="15108" max="15108" width="8.5703125" style="5" bestFit="1" customWidth="1"/>
    <x:col min="15109" max="15109" width="41.85546875" style="5" customWidth="1"/>
    <x:col min="15110" max="15110" width="12.28515625" style="5" bestFit="1" customWidth="1"/>
    <x:col min="15111" max="15111" width="12.5703125" style="5" bestFit="1" customWidth="1"/>
    <x:col min="15112" max="15112" width="9.85546875" style="5" customWidth="1"/>
    <x:col min="15113" max="15360" width="9.140625" style="5"/>
    <x:col min="15361" max="15361" width="43.28515625" style="5" customWidth="1"/>
    <x:col min="15362" max="15362" width="12.5703125" style="5" bestFit="1" customWidth="1"/>
    <x:col min="15363" max="15363" width="12.85546875" style="5" bestFit="1" customWidth="1"/>
    <x:col min="15364" max="15364" width="8.5703125" style="5" bestFit="1" customWidth="1"/>
    <x:col min="15365" max="15365" width="41.85546875" style="5" customWidth="1"/>
    <x:col min="15366" max="15366" width="12.28515625" style="5" bestFit="1" customWidth="1"/>
    <x:col min="15367" max="15367" width="12.5703125" style="5" bestFit="1" customWidth="1"/>
    <x:col min="15368" max="15368" width="9.85546875" style="5" customWidth="1"/>
    <x:col min="15369" max="15616" width="9.140625" style="5"/>
    <x:col min="15617" max="15617" width="43.28515625" style="5" customWidth="1"/>
    <x:col min="15618" max="15618" width="12.5703125" style="5" bestFit="1" customWidth="1"/>
    <x:col min="15619" max="15619" width="12.85546875" style="5" bestFit="1" customWidth="1"/>
    <x:col min="15620" max="15620" width="8.5703125" style="5" bestFit="1" customWidth="1"/>
    <x:col min="15621" max="15621" width="41.85546875" style="5" customWidth="1"/>
    <x:col min="15622" max="15622" width="12.28515625" style="5" bestFit="1" customWidth="1"/>
    <x:col min="15623" max="15623" width="12.5703125" style="5" bestFit="1" customWidth="1"/>
    <x:col min="15624" max="15624" width="9.85546875" style="5" customWidth="1"/>
    <x:col min="15625" max="15872" width="9.140625" style="5"/>
    <x:col min="15873" max="15873" width="43.28515625" style="5" customWidth="1"/>
    <x:col min="15874" max="15874" width="12.5703125" style="5" bestFit="1" customWidth="1"/>
    <x:col min="15875" max="15875" width="12.85546875" style="5" bestFit="1" customWidth="1"/>
    <x:col min="15876" max="15876" width="8.5703125" style="5" bestFit="1" customWidth="1"/>
    <x:col min="15877" max="15877" width="41.85546875" style="5" customWidth="1"/>
    <x:col min="15878" max="15878" width="12.28515625" style="5" bestFit="1" customWidth="1"/>
    <x:col min="15879" max="15879" width="12.5703125" style="5" bestFit="1" customWidth="1"/>
    <x:col min="15880" max="15880" width="9.85546875" style="5" customWidth="1"/>
    <x:col min="15881" max="16128" width="9.140625" style="5"/>
    <x:col min="16129" max="16129" width="43.28515625" style="5" customWidth="1"/>
    <x:col min="16130" max="16130" width="12.5703125" style="5" bestFit="1" customWidth="1"/>
    <x:col min="16131" max="16131" width="12.85546875" style="5" bestFit="1" customWidth="1"/>
    <x:col min="16132" max="16132" width="8.5703125" style="5" bestFit="1" customWidth="1"/>
    <x:col min="16133" max="16133" width="41.85546875" style="5" customWidth="1"/>
    <x:col min="16134" max="16134" width="12.28515625" style="5" bestFit="1" customWidth="1"/>
    <x:col min="16135" max="16135" width="12.5703125" style="5" bestFit="1" customWidth="1"/>
    <x:col min="16136" max="16136" width="9.85546875" style="5" customWidth="1"/>
    <x:col min="16137" max="16384" width="9.140625" style="5"/>
  </x:cols>
  <x:sheetData>
    <x:row r="1" spans="1:8" x14ac:dyDescent="0.2">
      <x:c r="A1" s="2" t="s">
        <x:v>93</x:v>
      </x:c>
      <x:c r="B1" s="3"/>
      <x:c r="C1" s="3"/>
      <x:c r="D1" s="3"/>
      <x:c r="E1" s="3"/>
      <x:c r="F1" s="4"/>
      <x:c r="G1" s="3"/>
      <x:c r="H1" s="3"/>
    </x:row>
    <x:row r="2" spans="1:8" s="7" customFormat="1" x14ac:dyDescent="0.2">
      <x:c r="A2" s="2" t="s">
        <x:v>0</x:v>
      </x:c>
      <x:c r="B2" s="6"/>
      <x:c r="C2" s="6"/>
      <x:c r="D2" s="6"/>
      <x:c r="E2" s="6"/>
      <x:c r="F2" s="2"/>
      <x:c r="G2" s="6"/>
      <x:c r="H2" s="6"/>
    </x:row>
    <x:row r="3" spans="1:8" s="7" customFormat="1" x14ac:dyDescent="0.2">
      <x:c r="A3" s="2" t="s">
        <x:v>92</x:v>
      </x:c>
      <x:c r="B3" s="6"/>
      <x:c r="C3" s="6"/>
      <x:c r="D3" s="6"/>
      <x:c r="E3" s="6"/>
      <x:c r="F3" s="2"/>
      <x:c r="G3" s="6"/>
      <x:c r="H3" s="6"/>
    </x:row>
    <x:row r="4" spans="1:8" s="7" customFormat="1" x14ac:dyDescent="0.2">
      <x:c r="A4" s="70" t="s">
        <x:v>91</x:v>
      </x:c>
      <x:c r="B4" s="70"/>
      <x:c r="C4" s="70"/>
      <x:c r="D4" s="70"/>
      <x:c r="E4" s="70"/>
      <x:c r="F4" s="70"/>
      <x:c r="G4" s="70"/>
      <x:c r="H4" s="70"/>
    </x:row>
    <x:row r="5" spans="1:8" s="7" customFormat="1" x14ac:dyDescent="0.2">
      <x:c r="A5" s="8" t="s">
        <x:v>1</x:v>
      </x:c>
      <x:c r="B5" s="6"/>
      <x:c r="C5" s="6"/>
      <x:c r="D5" s="6"/>
      <x:c r="E5" s="6"/>
      <x:c r="F5" s="2"/>
      <x:c r="G5" s="6"/>
      <x:c r="H5" s="6"/>
    </x:row>
    <x:row r="6" spans="1:8" s="7" customFormat="1" x14ac:dyDescent="0.2">
      <x:c r="A6" s="70" t="s">
        <x:v>2</x:v>
      </x:c>
      <x:c r="B6" s="70"/>
      <x:c r="C6" s="70"/>
      <x:c r="D6" s="70"/>
      <x:c r="E6" s="70"/>
      <x:c r="F6" s="70"/>
      <x:c r="G6" s="70"/>
      <x:c r="H6" s="70"/>
    </x:row>
    <x:row r="7" spans="1:8" s="7" customFormat="1" x14ac:dyDescent="0.2">
      <x:c r="A7" s="9"/>
      <x:c r="B7" s="9"/>
      <x:c r="C7" s="9"/>
      <x:c r="D7" s="10"/>
      <x:c r="E7" s="9"/>
      <x:c r="F7" s="9"/>
      <x:c r="G7" s="9"/>
      <x:c r="H7" s="9"/>
    </x:row>
    <x:row r="8" spans="1:8" s="7" customFormat="1" x14ac:dyDescent="0.2">
      <x:c r="A8" s="11" t="s">
        <x:v>3</x:v>
      </x:c>
      <x:c r="B8" s="12"/>
      <x:c r="C8" s="12"/>
      <x:c r="D8" s="13"/>
      <x:c r="E8" s="14" t="s">
        <x:v>4</x:v>
      </x:c>
      <x:c r="F8" s="15"/>
      <x:c r="G8" s="12"/>
      <x:c r="H8" s="13"/>
    </x:row>
    <x:row r="9" spans="1:8" s="7" customFormat="1" ht="24" x14ac:dyDescent="0.2">
      <x:c r="A9" s="16" t="s">
        <x:v>5</x:v>
      </x:c>
      <x:c r="B9" s="17" t="s">
        <x:v>6</x:v>
      </x:c>
      <x:c r="C9" s="17" t="s">
        <x:v>7</x:v>
      </x:c>
      <x:c r="D9" s="18" t="s">
        <x:v>8</x:v>
      </x:c>
      <x:c r="E9" s="19" t="s">
        <x:v>5</x:v>
      </x:c>
      <x:c r="F9" s="17" t="s">
        <x:v>6</x:v>
      </x:c>
      <x:c r="G9" s="17" t="s">
        <x:v>7</x:v>
      </x:c>
      <x:c r="H9" s="18" t="s">
        <x:v>8</x:v>
      </x:c>
    </x:row>
    <x:row r="10" spans="1:8" x14ac:dyDescent="0.2">
      <x:c r="A10" s="20" t="s">
        <x:v>9</x:v>
      </x:c>
      <x:c r="B10" s="59">
        <x:v>41000</x:v>
      </x:c>
      <x:c r="C10" s="21">
        <x:v>42000</x:v>
      </x:c>
      <x:c r="D10" s="22"/>
      <x:c r="E10" s="20" t="s">
        <x:v>10</x:v>
      </x:c>
      <x:c r="F10" s="5">
        <x:v>1770272</x:v>
      </x:c>
      <x:c r="G10" s="21">
        <x:v>1529356.76</x:v>
      </x:c>
      <x:c r="H10" s="23"/>
    </x:row>
    <x:row r="11" spans="1:8" x14ac:dyDescent="0.2">
      <x:c r="A11" s="20" t="s">
        <x:v>11</x:v>
      </x:c>
      <x:c r="B11" s="59">
        <x:v>6709693.8399999999</x:v>
      </x:c>
      <x:c r="C11" s="21">
        <x:v>9090584.3599999994</x:v>
      </x:c>
      <x:c r="D11" s="24"/>
      <x:c r="E11" s="20" t="s">
        <x:v>12</x:v>
      </x:c>
      <x:c r="F11" s="5">
        <x:v>8856051.4299999997</x:v>
      </x:c>
      <x:c r="G11" s="25">
        <x:v>9193308.4299999997</x:v>
      </x:c>
      <x:c r="H11" s="23"/>
    </x:row>
    <x:row r="12" spans="1:8" x14ac:dyDescent="0.2">
      <x:c r="A12" s="20" t="s">
        <x:v>13</x:v>
      </x:c>
      <x:c r="C12" s="26"/>
      <x:c r="D12" s="24"/>
      <x:c r="E12" s="20" t="s">
        <x:v>14</x:v>
      </x:c>
      <x:c r="F12" s="5">
        <x:v>2629230.16</x:v>
      </x:c>
      <x:c r="G12" s="21">
        <x:v>1911830.18</x:v>
      </x:c>
      <x:c r="H12" s="23"/>
    </x:row>
    <x:row r="13" spans="1:8" x14ac:dyDescent="0.2">
      <x:c r="A13" s="20" t="s">
        <x:v>15</x:v>
      </x:c>
      <x:c r="B13" s="59">
        <x:v>3701021.42</x:v>
      </x:c>
      <x:c r="C13" s="21">
        <x:v>4144770.83</x:v>
      </x:c>
      <x:c r="D13" s="24"/>
      <x:c r="E13" s="27" t="s">
        <x:v>16</x:v>
      </x:c>
      <x:c r="G13" s="21"/>
      <x:c r="H13" s="23"/>
    </x:row>
    <x:row r="14" spans="1:8" x14ac:dyDescent="0.2">
      <x:c r="A14" s="20" t="s">
        <x:v>17</x:v>
      </x:c>
      <x:c r="B14" s="59">
        <x:v>44164065.920000002</x:v>
      </x:c>
      <x:c r="C14" s="21">
        <x:v>80089887.930000007</x:v>
      </x:c>
      <x:c r="D14" s="24"/>
      <x:c r="E14" s="20" t="s">
        <x:v>18</x:v>
      </x:c>
      <x:c r="F14" s="5">
        <x:v>1401064</x:v>
      </x:c>
      <x:c r="G14" s="21">
        <x:v>1484111.52</x:v>
      </x:c>
      <x:c r="H14" s="23"/>
    </x:row>
    <x:row r="15" spans="1:8" x14ac:dyDescent="0.2">
      <x:c r="A15" s="20" t="s">
        <x:v>19</x:v>
      </x:c>
      <x:c r="B15" s="59">
        <x:v>226690.73</x:v>
      </x:c>
      <x:c r="C15" s="21">
        <x:v>226690.73</x:v>
      </x:c>
      <x:c r="D15" s="24"/>
      <x:c r="E15" s="20" t="s">
        <x:v>20</x:v>
      </x:c>
      <x:c r="G15" s="21"/>
      <x:c r="H15" s="23"/>
    </x:row>
    <x:row r="16" spans="1:8" x14ac:dyDescent="0.2">
      <x:c r="A16" s="20" t="s">
        <x:v>21</x:v>
      </x:c>
      <x:c r="C16" s="21"/>
      <x:c r="D16" s="24"/>
      <x:c r="E16" s="20" t="s">
        <x:v>22</x:v>
      </x:c>
      <x:c r="F16" s="5">
        <x:v>2157046.5</x:v>
      </x:c>
      <x:c r="G16" s="21">
        <x:v>5955286.7599999998</x:v>
      </x:c>
      <x:c r="H16" s="23"/>
    </x:row>
    <x:row r="17" spans="1:9" x14ac:dyDescent="0.2">
      <x:c r="A17" s="20" t="s">
        <x:v>23</x:v>
      </x:c>
      <x:c r="C17" s="21"/>
      <x:c r="D17" s="24"/>
      <x:c r="E17" s="20" t="s">
        <x:v>24</x:v>
      </x:c>
      <x:c r="F17" s="5">
        <x:v>3256605.35</x:v>
      </x:c>
      <x:c r="G17" s="21">
        <x:v>3256605.35</x:v>
      </x:c>
      <x:c r="H17" s="23"/>
    </x:row>
    <x:row r="18" spans="1:9" x14ac:dyDescent="0.2">
      <x:c r="A18" s="20" t="s">
        <x:v>25</x:v>
      </x:c>
      <x:c r="B18" s="59">
        <x:v>6032437.1699999999</x:v>
      </x:c>
      <x:c r="C18" s="21">
        <x:v>5786167.1699999999</x:v>
      </x:c>
      <x:c r="D18" s="24"/>
      <x:c r="E18" s="20" t="s">
        <x:v>26</x:v>
      </x:c>
      <x:c r="F18" s="5">
        <x:v>19405174.870000001</x:v>
      </x:c>
      <x:c r="G18" s="21">
        <x:v>20124002.760000002</x:v>
      </x:c>
      <x:c r="H18" s="23"/>
    </x:row>
    <x:row r="19" spans="1:9" x14ac:dyDescent="0.2">
      <x:c r="A19" s="20" t="s">
        <x:v>27</x:v>
      </x:c>
      <x:c r="B19" s="59">
        <x:v>330260.59999999998</x:v>
      </x:c>
      <x:c r="C19" s="21">
        <x:v>330857.98</x:v>
      </x:c>
      <x:c r="D19" s="24"/>
      <x:c r="E19" s="20" t="s">
        <x:v>28</x:v>
      </x:c>
      <x:c r="G19" s="68"/>
      <x:c r="H19" s="23"/>
      <x:c r="I19" s="28"/>
    </x:row>
    <x:row r="20" spans="1:9" x14ac:dyDescent="0.2">
      <x:c r="A20" s="20" t="s">
        <x:v>29</x:v>
      </x:c>
      <x:c r="C20" s="21"/>
      <x:c r="D20" s="24"/>
      <x:c r="E20" s="20" t="s">
        <x:v>30</x:v>
      </x:c>
      <x:c r="F20" s="5">
        <x:v>491005.21</x:v>
      </x:c>
      <x:c r="G20" s="21">
        <x:v>1953129.91</x:v>
      </x:c>
      <x:c r="H20" s="24"/>
    </x:row>
    <x:row r="21" spans="1:9" x14ac:dyDescent="0.2">
      <x:c r="A21" s="20" t="s">
        <x:v>31</x:v>
      </x:c>
      <x:c r="B21" s="67">
        <x:v>-4893.01</x:v>
      </x:c>
      <x:c r="C21" s="21">
        <x:v>-1536.77</x:v>
      </x:c>
      <x:c r="D21" s="24"/>
      <x:c r="E21" s="20" t="s">
        <x:v>32</x:v>
      </x:c>
      <x:c r="F21" s="5">
        <x:v>1788360</x:v>
      </x:c>
      <x:c r="G21" s="21">
        <x:v>2994180</x:v>
      </x:c>
      <x:c r="H21" s="24"/>
    </x:row>
    <x:row r="22" spans="1:9" x14ac:dyDescent="0.2">
      <x:c r="A22" s="20" t="s">
        <x:v>33</x:v>
      </x:c>
      <x:c r="B22" s="59">
        <x:v>953211.61</x:v>
      </x:c>
      <x:c r="C22" s="21">
        <x:v>957710.91</x:v>
      </x:c>
      <x:c r="D22" s="24"/>
      <x:c r="E22" s="20" t="s">
        <x:v>34</x:v>
      </x:c>
      <x:c r="F22" s="5">
        <x:v>425183.7</x:v>
      </x:c>
      <x:c r="G22" s="21">
        <x:v>425183.7</x:v>
      </x:c>
      <x:c r="H22" s="24"/>
    </x:row>
    <x:row r="23" spans="1:9" x14ac:dyDescent="0.2">
      <x:c r="A23" s="20" t="s">
        <x:v>35</x:v>
      </x:c>
      <x:c r="B23" s="59">
        <x:v>5955163.0499999998</x:v>
      </x:c>
      <x:c r="C23" s="21">
        <x:v>5955163.0499999998</x:v>
      </x:c>
      <x:c r="D23" s="24"/>
      <x:c r="E23" s="20" t="s">
        <x:v>36</x:v>
      </x:c>
      <x:c r="F23" s="5">
        <x:v>230821</x:v>
      </x:c>
      <x:c r="G23" s="21">
        <x:v>206161</x:v>
      </x:c>
      <x:c r="H23" s="24"/>
    </x:row>
    <x:row r="24" spans="1:9" x14ac:dyDescent="0.2">
      <x:c r="A24" s="20" t="s">
        <x:v>37</x:v>
      </x:c>
      <x:c r="B24" s="59">
        <x:v>33754157.619999997</x:v>
      </x:c>
      <x:c r="C24" s="21">
        <x:v>48386903.619999997</x:v>
      </x:c>
      <x:c r="D24" s="24"/>
      <x:c r="E24" s="30" t="s">
        <x:v>38</x:v>
      </x:c>
      <x:c r="F24" s="5">
        <x:v>14118.41</x:v>
      </x:c>
      <x:c r="G24" s="62">
        <x:v>14118.41</x:v>
      </x:c>
      <x:c r="H24" s="24"/>
    </x:row>
    <x:row r="25" spans="1:9" x14ac:dyDescent="0.2">
      <x:c r="A25" s="20" t="s">
        <x:v>39</x:v>
      </x:c>
      <x:c r="C25" s="21"/>
      <x:c r="D25" s="24"/>
      <x:c r="E25" s="63"/>
      <x:c r="F25" s="64"/>
      <x:c r="G25" s="63"/>
      <x:c r="H25" s="24"/>
    </x:row>
    <x:row r="26" spans="1:9" x14ac:dyDescent="0.2">
      <x:c r="A26" s="20"/>
      <x:c r="B26" s="26"/>
      <x:c r="C26" s="26"/>
      <x:c r="D26" s="24"/>
      <x:c r="E26" s="20"/>
      <x:c r="F26" s="29"/>
      <x:c r="G26" s="29"/>
      <x:c r="H26" s="24"/>
    </x:row>
    <x:row r="27" spans="1:9" x14ac:dyDescent="0.2">
      <x:c r="A27" s="32"/>
      <x:c r="B27" s="26"/>
      <x:c r="C27" s="26"/>
      <x:c r="D27" s="24"/>
      <x:c r="E27" s="20"/>
      <x:c r="F27" s="29"/>
      <x:c r="G27" s="29"/>
      <x:c r="H27" s="24"/>
    </x:row>
    <x:row r="28" spans="1:9" s="7" customFormat="1" x14ac:dyDescent="0.2">
      <x:c r="A28" s="33" t="s">
        <x:v>40</x:v>
      </x:c>
      <x:c r="B28" s="34">
        <x:f>SUM(B10:B27)</x:f>
        <x:v>101862808.94999999</x:v>
      </x:c>
      <x:c r="C28" s="34">
        <x:f>SUM(C10:C27)</x:f>
        <x:v>155009199.81</x:v>
      </x:c>
      <x:c r="D28" s="35"/>
      <x:c r="E28" s="36" t="s">
        <x:v>41</x:v>
      </x:c>
      <x:c r="F28" s="37">
        <x:f>SUM(F10:F27)</x:f>
        <x:v>42424932.630000003</x:v>
      </x:c>
      <x:c r="G28" s="37">
        <x:f>SUM(G10:G27)</x:f>
        <x:v>49047274.780000001</x:v>
      </x:c>
      <x:c r="H28" s="38"/>
    </x:row>
    <x:row r="29" spans="1:9" s="7" customFormat="1" x14ac:dyDescent="0.2">
      <x:c r="A29" s="33"/>
      <x:c r="B29" s="34"/>
      <x:c r="C29" s="34"/>
      <x:c r="D29" s="35"/>
      <x:c r="E29" s="36"/>
      <x:c r="F29" s="37"/>
      <x:c r="G29" s="37"/>
      <x:c r="H29" s="38"/>
    </x:row>
    <x:row r="30" spans="1:9" s="7" customFormat="1" x14ac:dyDescent="0.2">
      <x:c r="A30" s="16" t="s">
        <x:v>42</x:v>
      </x:c>
      <x:c r="B30" s="34"/>
      <x:c r="C30" s="34"/>
      <x:c r="D30" s="35"/>
      <x:c r="E30" s="19" t="s">
        <x:v>42</x:v>
      </x:c>
      <x:c r="F30" s="39"/>
      <x:c r="G30" s="39"/>
      <x:c r="H30" s="38"/>
    </x:row>
    <x:row r="31" spans="1:9" x14ac:dyDescent="0.2">
      <x:c r="A31" s="20" t="s">
        <x:v>43</x:v>
      </x:c>
      <x:c r="B31" s="59">
        <x:v>641110</x:v>
      </x:c>
      <x:c r="C31" s="26">
        <x:v>641110</x:v>
      </x:c>
      <x:c r="D31" s="24"/>
      <x:c r="E31" s="20" t="s">
        <x:v>44</x:v>
      </x:c>
      <x:c r="F31" s="21">
        <x:v>14628084.67</x:v>
      </x:c>
      <x:c r="G31" s="21">
        <x:v>14628084.67</x:v>
      </x:c>
      <x:c r="H31" s="24"/>
    </x:row>
    <x:row r="32" spans="1:9" x14ac:dyDescent="0.2">
      <x:c r="A32" s="20" t="s">
        <x:v>45</x:v>
      </x:c>
      <x:c r="B32" s="59">
        <x:v>34593683.600000001</x:v>
      </x:c>
      <x:c r="C32" s="21">
        <x:v>34593683.600000001</x:v>
      </x:c>
      <x:c r="D32" s="23"/>
      <x:c r="E32" s="40"/>
      <x:c r="F32" s="41"/>
      <x:c r="G32" s="41"/>
      <x:c r="H32" s="24"/>
    </x:row>
    <x:row r="33" spans="1:8" x14ac:dyDescent="0.2">
      <x:c r="A33" s="20" t="s">
        <x:v>46</x:v>
      </x:c>
      <x:c r="B33" s="65">
        <x:v>25608520</x:v>
      </x:c>
      <x:c r="C33" s="21">
        <x:v>25608521</x:v>
      </x:c>
      <x:c r="D33" s="23"/>
      <x:c r="E33" s="40"/>
      <x:c r="F33" s="41"/>
      <x:c r="G33" s="41"/>
      <x:c r="H33" s="24"/>
    </x:row>
    <x:row r="34" spans="1:8" x14ac:dyDescent="0.2">
      <x:c r="A34" s="20" t="s">
        <x:v>47</x:v>
      </x:c>
      <x:c r="B34" s="65">
        <x:v>86916148.849999994</x:v>
      </x:c>
      <x:c r="C34" s="21">
        <x:v>34314289.539999999</x:v>
      </x:c>
      <x:c r="D34" s="23"/>
      <x:c r="E34" s="40"/>
      <x:c r="F34" s="41"/>
      <x:c r="G34" s="41"/>
      <x:c r="H34" s="24"/>
    </x:row>
    <x:row r="35" spans="1:8" x14ac:dyDescent="0.2">
      <x:c r="A35" s="20" t="s">
        <x:v>48</x:v>
      </x:c>
      <x:c r="B35" s="65">
        <x:v>22979154.369999997</x:v>
      </x:c>
      <x:c r="C35" s="26">
        <x:v>19102053.93</x:v>
      </x:c>
      <x:c r="D35" s="23"/>
      <x:c r="E35" s="36" t="s">
        <x:v>49</x:v>
      </x:c>
      <x:c r="F35" s="37">
        <x:f>SUM(F31:F34)</x:f>
        <x:v>14628084.67</x:v>
      </x:c>
      <x:c r="G35" s="37">
        <x:f>+G31</x:f>
        <x:v>14628084.67</x:v>
      </x:c>
      <x:c r="H35" s="24"/>
    </x:row>
    <x:row r="36" spans="1:8" x14ac:dyDescent="0.2">
      <x:c r="A36" s="20" t="s">
        <x:v>50</x:v>
      </x:c>
      <x:c r="C36" s="26"/>
      <x:c r="D36" s="23"/>
      <x:c r="E36" s="40"/>
      <x:c r="F36" s="41"/>
      <x:c r="G36" s="41"/>
      <x:c r="H36" s="24"/>
    </x:row>
    <x:row r="37" spans="1:8" x14ac:dyDescent="0.2">
      <x:c r="A37" s="20" t="s">
        <x:v>51</x:v>
      </x:c>
      <x:c r="B37" s="65">
        <x:v>7500529.4399999995</x:v>
      </x:c>
      <x:c r="C37" s="21">
        <x:v>7419823.7199999997</x:v>
      </x:c>
      <x:c r="D37" s="23"/>
      <x:c r="E37" s="40"/>
      <x:c r="F37" s="41"/>
      <x:c r="G37" s="41"/>
      <x:c r="H37" s="24"/>
    </x:row>
    <x:row r="38" spans="1:8" x14ac:dyDescent="0.2">
      <x:c r="A38" s="20" t="s">
        <x:v>52</x:v>
      </x:c>
      <x:c r="B38" s="65">
        <x:v>381162.93</x:v>
      </x:c>
      <x:c r="C38" s="21">
        <x:v>362665.93</x:v>
      </x:c>
      <x:c r="D38" s="23"/>
      <x:c r="E38" s="40"/>
      <x:c r="F38" s="41"/>
      <x:c r="G38" s="41"/>
      <x:c r="H38" s="24"/>
    </x:row>
    <x:row r="39" spans="1:8" x14ac:dyDescent="0.2">
      <x:c r="A39" s="20" t="s">
        <x:v>53</x:v>
      </x:c>
      <x:c r="B39" s="65">
        <x:v>47624994.729999997</x:v>
      </x:c>
      <x:c r="C39" s="21">
        <x:v>47624994.729999997</x:v>
      </x:c>
      <x:c r="D39" s="23"/>
      <x:c r="E39" s="19" t="s">
        <x:v>54</x:v>
      </x:c>
      <x:c r="F39" s="41"/>
      <x:c r="G39" s="41"/>
      <x:c r="H39" s="24"/>
    </x:row>
    <x:row r="40" spans="1:8" x14ac:dyDescent="0.2">
      <x:c r="A40" s="20" t="s">
        <x:v>55</x:v>
      </x:c>
      <x:c r="B40" s="65">
        <x:v>124794</x:v>
      </x:c>
      <x:c r="C40" s="21">
        <x:v>124794</x:v>
      </x:c>
      <x:c r="D40" s="23"/>
      <x:c r="E40" s="20" t="s">
        <x:v>56</x:v>
      </x:c>
      <x:c r="F40" s="26">
        <x:v>641110</x:v>
      </x:c>
      <x:c r="G40" s="26">
        <x:v>641110</x:v>
      </x:c>
      <x:c r="H40" s="24"/>
    </x:row>
    <x:row r="41" spans="1:8" x14ac:dyDescent="0.2">
      <x:c r="A41" s="20" t="s">
        <x:v>57</x:v>
      </x:c>
      <x:c r="B41" s="65">
        <x:v>8332730.7999999998</x:v>
      </x:c>
      <x:c r="C41" s="21">
        <x:v>8262431.3300000001</x:v>
      </x:c>
      <x:c r="D41" s="23"/>
      <x:c r="E41" s="42"/>
      <x:c r="F41" s="43"/>
      <x:c r="G41" s="43"/>
      <x:c r="H41" s="24"/>
    </x:row>
    <x:row r="42" spans="1:8" x14ac:dyDescent="0.2">
      <x:c r="A42" s="20" t="s">
        <x:v>58</x:v>
      </x:c>
      <x:c r="B42" s="65">
        <x:v>67535.22</x:v>
      </x:c>
      <x:c r="C42" s="21">
        <x:v>67535.22</x:v>
      </x:c>
      <x:c r="D42" s="23"/>
      <x:c r="E42" s="40"/>
      <x:c r="F42" s="41"/>
      <x:c r="G42" s="41"/>
      <x:c r="H42" s="24"/>
    </x:row>
    <x:row r="43" spans="1:8" x14ac:dyDescent="0.2">
      <x:c r="A43" s="20" t="s">
        <x:v>59</x:v>
      </x:c>
      <x:c r="B43" s="65">
        <x:v>4933.5</x:v>
      </x:c>
      <x:c r="C43" s="21">
        <x:v>4933.5</x:v>
      </x:c>
      <x:c r="D43" s="23"/>
      <x:c r="E43" s="36" t="s">
        <x:v>60</x:v>
      </x:c>
      <x:c r="F43" s="37">
        <x:f>SUM(F40:F42)</x:f>
        <x:v>641110</x:v>
      </x:c>
      <x:c r="G43" s="37">
        <x:f>+G40</x:f>
        <x:v>641110</x:v>
      </x:c>
      <x:c r="H43" s="24"/>
    </x:row>
    <x:row r="44" spans="1:8" x14ac:dyDescent="0.2">
      <x:c r="A44" s="44" t="s">
        <x:v>61</x:v>
      </x:c>
      <x:c r="B44" s="65">
        <x:v>1728.4</x:v>
      </x:c>
      <x:c r="C44" s="21">
        <x:v>1728.4</x:v>
      </x:c>
      <x:c r="D44" s="23"/>
      <x:c r="E44" s="40"/>
      <x:c r="F44" s="41"/>
      <x:c r="G44" s="41"/>
      <x:c r="H44" s="24"/>
    </x:row>
    <x:row r="45" spans="1:8" x14ac:dyDescent="0.2">
      <x:c r="A45" s="32"/>
      <x:c r="B45" s="26"/>
      <x:c r="C45" s="26"/>
      <x:c r="D45" s="23"/>
      <x:c r="E45" s="40"/>
      <x:c r="F45" s="41"/>
      <x:c r="G45" s="41"/>
      <x:c r="H45" s="24"/>
    </x:row>
    <x:row r="46" spans="1:8" x14ac:dyDescent="0.2">
      <x:c r="A46" s="45"/>
      <x:c r="B46" s="26"/>
      <x:c r="C46" s="26"/>
      <x:c r="D46" s="23"/>
      <x:c r="E46" s="40"/>
      <x:c r="F46" s="41"/>
      <x:c r="G46" s="41"/>
      <x:c r="H46" s="24"/>
    </x:row>
    <x:row r="47" spans="1:8" x14ac:dyDescent="0.2">
      <x:c r="A47" s="46"/>
      <x:c r="B47" s="26"/>
      <x:c r="C47" s="26"/>
      <x:c r="D47" s="23"/>
      <x:c r="E47" s="40"/>
      <x:c r="F47" s="41"/>
      <x:c r="G47" s="41"/>
      <x:c r="H47" s="24"/>
    </x:row>
    <x:row r="48" spans="1:8" x14ac:dyDescent="0.2">
      <x:c r="A48" s="46"/>
      <x:c r="B48" s="26"/>
      <x:c r="C48" s="26"/>
      <x:c r="D48" s="23"/>
      <x:c r="E48" s="40"/>
      <x:c r="F48" s="41"/>
      <x:c r="G48" s="41"/>
      <x:c r="H48" s="24"/>
    </x:row>
    <x:row r="49" spans="1:8" x14ac:dyDescent="0.2">
      <x:c r="A49" s="33" t="s">
        <x:v>62</x:v>
      </x:c>
      <x:c r="B49" s="34">
        <x:f>SUM(B31:B45)</x:f>
        <x:v>234777025.84</x:v>
      </x:c>
      <x:c r="C49" s="34">
        <x:f>SUM(C31:C45)</x:f>
        <x:v>178128564.90000001</x:v>
      </x:c>
      <x:c r="D49" s="23"/>
      <x:c r="E49" s="47" t="s">
        <x:v>63</x:v>
      </x:c>
      <x:c r="F49" s="37">
        <x:f>+F28+F35+F43</x:f>
        <x:v>57694127.300000004</x:v>
      </x:c>
      <x:c r="G49" s="37">
        <x:f>+G28+G35+G43</x:f>
        <x:v>64316469.450000003</x:v>
      </x:c>
      <x:c r="H49" s="38"/>
    </x:row>
    <x:row r="50" spans="1:8" x14ac:dyDescent="0.2">
      <x:c r="A50" s="31"/>
      <x:c r="B50" s="26"/>
      <x:c r="C50" s="26"/>
      <x:c r="D50" s="23"/>
      <x:c r="E50" s="19" t="s">
        <x:v>64</x:v>
      </x:c>
      <x:c r="F50" s="48"/>
      <x:c r="G50" s="48"/>
      <x:c r="H50" s="24"/>
    </x:row>
    <x:row r="51" spans="1:8" x14ac:dyDescent="0.2">
      <x:c r="A51" s="16" t="s">
        <x:v>54</x:v>
      </x:c>
      <x:c r="B51" s="26"/>
      <x:c r="C51" s="26"/>
      <x:c r="D51" s="23"/>
      <x:c r="E51" s="20" t="s">
        <x:v>65</x:v>
      </x:c>
      <x:c r="F51" s="66">
        <x:v>113120821.73</x:v>
      </x:c>
      <x:c r="G51" s="26">
        <x:v>113120821.73</x:v>
      </x:c>
      <x:c r="H51" s="24"/>
    </x:row>
    <x:row r="52" spans="1:8" x14ac:dyDescent="0.2">
      <x:c r="A52" s="20" t="s">
        <x:v>66</x:v>
      </x:c>
      <x:c r="B52" s="26"/>
      <x:c r="C52" s="26"/>
      <x:c r="D52" s="23"/>
      <x:c r="E52" s="20" t="s">
        <x:v>67</x:v>
      </x:c>
      <x:c r="F52" s="66">
        <x:v>127115008.40000001</x:v>
      </x:c>
      <x:c r="G52" s="56">
        <x:v>127255906.69</x:v>
      </x:c>
      <x:c r="H52" s="24"/>
    </x:row>
    <x:row r="53" spans="1:8" x14ac:dyDescent="0.2">
      <x:c r="A53" s="20" t="s">
        <x:v>68</x:v>
      </x:c>
      <x:c r="B53" s="26"/>
      <x:c r="C53" s="26"/>
      <x:c r="D53" s="23"/>
      <x:c r="E53" s="20" t="s">
        <x:v>69</x:v>
      </x:c>
      <x:c r="F53" s="66">
        <x:v>38709877.359999999</x:v>
      </x:c>
      <x:c r="G53" s="21">
        <x:v>28444566.84</x:v>
      </x:c>
      <x:c r="H53" s="24"/>
    </x:row>
    <x:row r="54" spans="1:8" x14ac:dyDescent="0.2">
      <x:c r="A54" s="32"/>
      <x:c r="B54" s="26"/>
      <x:c r="C54" s="26"/>
      <x:c r="D54" s="23"/>
      <x:c r="E54" s="40"/>
      <x:c r="F54" s="41"/>
      <x:c r="G54" s="41"/>
      <x:c r="H54" s="24"/>
    </x:row>
    <x:row r="55" spans="1:8" x14ac:dyDescent="0.2">
      <x:c r="A55" s="33" t="s">
        <x:v>70</x:v>
      </x:c>
      <x:c r="B55" s="34">
        <x:f>+B51+B52</x:f>
        <x:v>0</x:v>
      </x:c>
      <x:c r="C55" s="34">
        <x:f>+C51+C52</x:f>
        <x:v>0</x:v>
      </x:c>
      <x:c r="D55" s="38"/>
      <x:c r="E55" s="47" t="s">
        <x:v>71</x:v>
      </x:c>
      <x:c r="F55" s="37">
        <x:f>SUM(F51:F54)</x:f>
        <x:v>278945707.49000001</x:v>
      </x:c>
      <x:c r="G55" s="37">
        <x:f>SUM(G51:G54)</x:f>
        <x:v>268821295.25999999</x:v>
      </x:c>
      <x:c r="H55" s="38"/>
    </x:row>
    <x:row r="56" spans="1:8" x14ac:dyDescent="0.2">
      <x:c r="A56" s="49" t="s">
        <x:v>72</x:v>
      </x:c>
      <x:c r="B56" s="50">
        <x:f>+B28+B49+B55</x:f>
        <x:v>336639834.78999996</x:v>
      </x:c>
      <x:c r="C56" s="50">
        <x:f>+C28+C49+C55</x:f>
        <x:v>333137764.71000004</x:v>
      </x:c>
      <x:c r="D56" s="51"/>
      <x:c r="E56" s="52" t="s">
        <x:v>73</x:v>
      </x:c>
      <x:c r="F56" s="53">
        <x:f>+F49+F55</x:f>
        <x:v>336639834.79000002</x:v>
      </x:c>
      <x:c r="G56" s="53">
        <x:f>+G49+G55</x:f>
        <x:v>333137764.70999998</x:v>
      </x:c>
      <x:c r="H56" s="51"/>
    </x:row>
    <x:row r="57" spans="1:8" x14ac:dyDescent="0.2">
      <x:c r="A57" s="31"/>
      <x:c r="B57" s="54"/>
      <x:c r="C57" s="54"/>
      <x:c r="D57" s="54"/>
      <x:c r="E57" s="54"/>
      <x:c r="F57" s="55"/>
      <x:c r="G57" s="55">
        <x:v>0</x:v>
      </x:c>
      <x:c r="H57" s="54"/>
    </x:row>
    <x:row r="58" spans="1:8" x14ac:dyDescent="0.2">
      <x:c r="A58" s="31"/>
      <x:c r="B58" s="54"/>
      <x:c r="C58" s="54"/>
      <x:c r="D58" s="54"/>
      <x:c r="E58" s="54"/>
      <x:c r="F58" s="55"/>
      <x:c r="G58" s="55"/>
      <x:c r="H58" s="54"/>
    </x:row>
    <x:row r="59" spans="1:8" x14ac:dyDescent="0.2">
      <x:c r="A59" s="71" t="s">
        <x:v>74</x:v>
      </x:c>
      <x:c r="B59" s="72"/>
      <x:c r="C59" s="72"/>
      <x:c r="D59" s="72"/>
      <x:c r="E59" s="72"/>
      <x:c r="F59" s="72"/>
      <x:c r="G59" s="72"/>
      <x:c r="H59" s="73"/>
    </x:row>
    <x:row r="60" spans="1:8" x14ac:dyDescent="0.2">
      <x:c r="A60" s="32"/>
      <x:c r="B60" s="54"/>
      <x:c r="C60" s="54"/>
      <x:c r="D60" s="54"/>
      <x:c r="E60" s="54"/>
      <x:c r="F60" s="55"/>
      <x:c r="G60" s="55"/>
      <x:c r="H60" s="24"/>
    </x:row>
    <x:row r="61" spans="1:8" x14ac:dyDescent="0.2">
      <x:c r="A61" s="20" t="s">
        <x:v>75</x:v>
      </x:c>
      <x:c r="B61" s="56">
        <x:v>12463380.289999999</x:v>
      </x:c>
      <x:c r="C61" s="56">
        <x:v>12463380.289999999</x:v>
      </x:c>
      <x:c r="D61" s="61" t="s">
        <x:v>76</x:v>
      </x:c>
      <x:c r="E61" s="31" t="s">
        <x:v>77</x:v>
      </x:c>
      <x:c r="F61" s="56">
        <x:v>12463380.289999999</x:v>
      </x:c>
      <x:c r="G61" s="56">
        <x:v>12463380.289999999</x:v>
      </x:c>
      <x:c r="H61" s="1" t="s">
        <x:v>76</x:v>
      </x:c>
    </x:row>
    <x:row r="62" spans="1:8" x14ac:dyDescent="0.2">
      <x:c r="A62" s="20" t="s">
        <x:v>78</x:v>
      </x:c>
      <x:c r="B62" s="56">
        <x:v>137876523.84</x:v>
      </x:c>
      <x:c r="C62" s="56">
        <x:v>137876523.84</x:v>
      </x:c>
      <x:c r="D62" s="61" t="s">
        <x:v>76</x:v>
      </x:c>
      <x:c r="E62" s="31" t="s">
        <x:v>79</x:v>
      </x:c>
      <x:c r="F62" s="56">
        <x:v>137876523.84</x:v>
      </x:c>
      <x:c r="G62" s="56">
        <x:v>137876523.84</x:v>
      </x:c>
      <x:c r="H62" s="1" t="s">
        <x:v>76</x:v>
      </x:c>
    </x:row>
    <x:row r="63" spans="1:8" x14ac:dyDescent="0.2">
      <x:c r="A63" s="20" t="s">
        <x:v>80</x:v>
      </x:c>
      <x:c r="B63" s="56">
        <x:v>4538395.47</x:v>
      </x:c>
      <x:c r="C63" s="56">
        <x:v>4538395.47</x:v>
      </x:c>
      <x:c r="D63" s="61" t="s">
        <x:v>76</x:v>
      </x:c>
      <x:c r="E63" s="31" t="s">
        <x:v>81</x:v>
      </x:c>
      <x:c r="F63" s="56">
        <x:v>4538395.47</x:v>
      </x:c>
      <x:c r="G63" s="56">
        <x:v>4538395.47</x:v>
      </x:c>
      <x:c r="H63" s="1" t="s">
        <x:v>76</x:v>
      </x:c>
    </x:row>
    <x:row r="64" spans="1:8" x14ac:dyDescent="0.2">
      <x:c r="A64" s="31" t="s">
        <x:v>82</x:v>
      </x:c>
      <x:c r="B64" s="56">
        <x:v>2457714.88</x:v>
      </x:c>
      <x:c r="C64" s="56">
        <x:v>2457714.88</x:v>
      </x:c>
      <x:c r="D64" s="61" t="s">
        <x:v>76</x:v>
      </x:c>
      <x:c r="E64" s="31" t="s">
        <x:v>82</x:v>
      </x:c>
      <x:c r="F64" s="56">
        <x:v>2457714.88</x:v>
      </x:c>
      <x:c r="G64" s="56">
        <x:v>2457714.88</x:v>
      </x:c>
      <x:c r="H64" s="1" t="s">
        <x:v>76</x:v>
      </x:c>
    </x:row>
    <x:row r="65" spans="1:8" x14ac:dyDescent="0.2">
      <x:c r="A65" s="32"/>
      <x:c r="B65" s="26"/>
      <x:c r="C65" s="26"/>
      <x:c r="D65" s="61"/>
      <x:c r="E65" s="54"/>
      <x:c r="F65" s="26"/>
      <x:c r="G65" s="43"/>
      <x:c r="H65" s="24"/>
    </x:row>
    <x:row r="66" spans="1:8" x14ac:dyDescent="0.2">
      <x:c r="A66" s="57" t="s">
        <x:v>83</x:v>
      </x:c>
      <x:c r="B66" s="50">
        <x:f>SUM(B61:B65)</x:f>
        <x:v>157336014.47999999</x:v>
      </x:c>
      <x:c r="C66" s="50">
        <x:f>SUM(C61:C65)</x:f>
        <x:v>157336014.47999999</x:v>
      </x:c>
      <x:c r="D66" s="50"/>
      <x:c r="E66" s="58" t="s">
        <x:v>83</x:v>
      </x:c>
      <x:c r="F66" s="50">
        <x:f>SUM(F61:F65)</x:f>
        <x:v>157336014.47999999</x:v>
      </x:c>
      <x:c r="G66" s="50">
        <x:f>SUM(G61:G65)</x:f>
        <x:v>157336014.47999999</x:v>
      </x:c>
      <x:c r="H66" s="51"/>
    </x:row>
    <x:row r="67" spans="1:8" x14ac:dyDescent="0.2">
      <x:c r="F67" s="60"/>
    </x:row>
    <x:row r="68" spans="1:8" x14ac:dyDescent="0.2">
      <x:c r="A68" s="5" t="s">
        <x:v>84</x:v>
      </x:c>
      <x:c r="F68" s="60"/>
    </x:row>
    <x:row r="69" spans="1:8" x14ac:dyDescent="0.2">
      <x:c r="F69" s="60"/>
    </x:row>
    <x:row r="70" spans="1:8" x14ac:dyDescent="0.2">
      <x:c r="F70" s="60"/>
    </x:row>
    <x:row r="71" spans="1:8" x14ac:dyDescent="0.2">
      <x:c r="F71" s="60"/>
    </x:row>
    <x:row r="72" spans="1:8" x14ac:dyDescent="0.2">
      <x:c r="F72" s="60"/>
    </x:row>
    <x:row r="73" spans="1:8" x14ac:dyDescent="0.2">
      <x:c r="F73" s="60"/>
    </x:row>
    <x:row r="74" spans="1:8" x14ac:dyDescent="0.2">
      <x:c r="A74" s="69" t="s">
        <x:v>85</x:v>
      </x:c>
      <x:c r="B74" s="69"/>
      <x:c r="C74" s="69"/>
      <x:c r="D74" s="69"/>
      <x:c r="E74" s="74" t="s">
        <x:v>86</x:v>
      </x:c>
      <x:c r="F74" s="74"/>
      <x:c r="G74" s="74"/>
      <x:c r="H74" s="5"/>
    </x:row>
    <x:row r="75" spans="1:8" x14ac:dyDescent="0.2">
      <x:c r="A75" s="75" t="s">
        <x:v>87</x:v>
      </x:c>
      <x:c r="B75" s="75"/>
      <x:c r="C75" s="75"/>
      <x:c r="D75" s="75"/>
      <x:c r="E75" s="75" t="s">
        <x:v>88</x:v>
      </x:c>
      <x:c r="F75" s="75"/>
      <x:c r="G75" s="75"/>
      <x:c r="H75" s="5"/>
    </x:row>
    <x:row r="76" spans="1:8" x14ac:dyDescent="0.2">
      <x:c r="A76" s="69" t="s">
        <x:v>89</x:v>
      </x:c>
      <x:c r="B76" s="69"/>
      <x:c r="C76" s="69"/>
      <x:c r="D76" s="69"/>
      <x:c r="E76" s="69" t="s">
        <x:v>90</x:v>
      </x:c>
      <x:c r="F76" s="69"/>
      <x:c r="G76" s="69"/>
      <x:c r="H76" s="5"/>
    </x:row>
    <x:row r="77" spans="1:8" x14ac:dyDescent="0.2">
      <x:c r="F77" s="60"/>
      <x:c r="H77" s="5"/>
    </x:row>
    <x:row r="78" spans="1:8" x14ac:dyDescent="0.2">
      <x:c r="F78" s="60"/>
      <x:c r="H78" s="5"/>
    </x:row>
    <x:row r="79" spans="1:8" x14ac:dyDescent="0.2">
      <x:c r="F79" s="60"/>
      <x:c r="H79" s="5"/>
    </x:row>
  </x:sheetData>
  <x:sheetProtection password="" sheet="1" objects="1" scenarios="1"/>
  <x:mergeCells count="9">
    <x:mergeCell ref="A76:D76"/>
    <x:mergeCell ref="E76:G76"/>
    <x:mergeCell ref="A4:H4"/>
    <x:mergeCell ref="A6:H6"/>
    <x:mergeCell ref="A59:H59"/>
    <x:mergeCell ref="A74:D74"/>
    <x:mergeCell ref="E74:G74"/>
    <x:mergeCell ref="A75:D75"/>
    <x:mergeCell ref="E75:G75"/>
  </x:mergeCells>
  <x:pageMargins left="0.42" right="0.36" top="0.65" bottom="0.44" header="0.3" footer="0.3"/>
  <x:pageSetup scale="62" orientation="portrait" r:id="rId1"/>
  <x:headerFooter>
    <x:oddFooter>ISAF-36289da5-f35b-fc20-dcca-374f80a464f0
8/2/2019 1:20:23 PM</x:oddFooter>
    <x:evenFooter>ISAF-36289da5-f35b-fc20-dcca-374f80a464f0
8/2/2019 1:20:23 PM</x:even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baseColWidth="10" defaultRowHeight="15" x14ac:dyDescent="0.25"/>
  <x:sheetData/>
  <x:sheetProtection password="" sheet="1" objects="1" scenarios="1"/>
  <x:pageMargins left="0.7" right="0.7" top="0.75" bottom="0.75" header="0.3" footer="0.3"/>
  <x:headerFooter>
    <x:oddFooter>ISAF-36289da5-f35b-fc20-dcca-374f80a464f0
8/2/2019 1:20:23 PM</x:oddFooter>
    <x:evenFooter>ISAF-36289da5-f35b-fc20-dcca-374f80a464f0
8/2/2019 1:20:23 PM</x:even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baseColWidth="10" defaultRowHeight="15" x14ac:dyDescent="0.25"/>
  <x:sheetData/>
  <x:sheetProtection password="" sheet="1" objects="1" scenarios="1"/>
  <x:pageMargins left="0.7" right="0.7" top="0.75" bottom="0.75" header="0.3" footer="0.3"/>
  <x:headerFooter>
    <x:oddFooter>ISAF-36289da5-f35b-fc20-dcca-374f80a464f0
8/2/2019 1:20:23 PM</x:oddFooter>
    <x:evenFooter>ISAF-36289da5-f35b-fc20-dcca-374f80a464f0
8/2/2019 1:20:23 PM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2019-08-02T20:20:04Z</cp:lastPrinted>
  <dcterms:created xsi:type="dcterms:W3CDTF">2019-05-08T23:57:42Z</dcterms:created>
  <dcterms:modified xsi:type="dcterms:W3CDTF">2019-08-02T20:20:09Z</dcterms:modified>
</cp:coreProperties>
</file>